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2BA54D44-7971-4DE5-912D-EBAD145E76B9}" xr6:coauthVersionLast="47" xr6:coauthVersionMax="47" xr10:uidLastSave="{00000000-0000-0000-0000-000000000000}"/>
  <bookViews>
    <workbookView xWindow="-108" yWindow="-108" windowWidth="23256" windowHeight="12576" tabRatio="643" activeTab="12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externalReferences>
    <externalReference r:id="rId14"/>
  </externalReference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Ene!$A$4:$I$444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2" l="1"/>
  <c r="K760" i="14"/>
  <c r="L760" i="14"/>
  <c r="M760" i="14"/>
  <c r="N760" i="14"/>
  <c r="S760" i="14"/>
  <c r="T760" i="14"/>
  <c r="U760" i="14"/>
  <c r="V760" i="14"/>
  <c r="J761" i="14"/>
  <c r="K761" i="14"/>
  <c r="L761" i="14"/>
  <c r="M761" i="14"/>
  <c r="R761" i="14"/>
  <c r="S761" i="14"/>
  <c r="T761" i="14"/>
  <c r="U761" i="14"/>
  <c r="Z761" i="14"/>
  <c r="J762" i="14"/>
  <c r="K762" i="14"/>
  <c r="L762" i="14"/>
  <c r="Q762" i="14"/>
  <c r="R762" i="14"/>
  <c r="S762" i="14"/>
  <c r="T762" i="14"/>
  <c r="Y762" i="14"/>
  <c r="Z762" i="14"/>
  <c r="J763" i="14"/>
  <c r="K763" i="14"/>
  <c r="P763" i="14"/>
  <c r="Q763" i="14"/>
  <c r="R763" i="14"/>
  <c r="S763" i="14"/>
  <c r="X763" i="14"/>
  <c r="Y763" i="14"/>
  <c r="Z763" i="14"/>
  <c r="J764" i="14"/>
  <c r="O764" i="14"/>
  <c r="P764" i="14"/>
  <c r="Q764" i="14"/>
  <c r="R764" i="14"/>
  <c r="W764" i="14"/>
  <c r="X764" i="14"/>
  <c r="Y764" i="14"/>
  <c r="Z764" i="14"/>
  <c r="N765" i="14"/>
  <c r="O765" i="14"/>
  <c r="P765" i="14"/>
  <c r="Q765" i="14"/>
  <c r="V765" i="14"/>
  <c r="W765" i="14"/>
  <c r="X765" i="14"/>
  <c r="Y765" i="14"/>
  <c r="M766" i="14"/>
  <c r="N766" i="14"/>
  <c r="O766" i="14"/>
  <c r="P766" i="14"/>
  <c r="U766" i="14"/>
  <c r="V766" i="14"/>
  <c r="W766" i="14"/>
  <c r="X766" i="14"/>
  <c r="L767" i="14"/>
  <c r="M767" i="14"/>
  <c r="N767" i="14"/>
  <c r="O767" i="14"/>
  <c r="T767" i="14"/>
  <c r="U767" i="14"/>
  <c r="V767" i="14"/>
  <c r="W767" i="14"/>
  <c r="K768" i="14"/>
  <c r="L768" i="14"/>
  <c r="M768" i="14"/>
  <c r="N768" i="14"/>
  <c r="S768" i="14"/>
  <c r="T768" i="14"/>
  <c r="U768" i="14"/>
  <c r="V768" i="14"/>
  <c r="J769" i="14"/>
  <c r="K769" i="14"/>
  <c r="L769" i="14"/>
  <c r="M769" i="14"/>
  <c r="R769" i="14"/>
  <c r="S769" i="14"/>
  <c r="T769" i="14"/>
  <c r="U769" i="14"/>
  <c r="Z769" i="14"/>
  <c r="J770" i="14"/>
  <c r="K770" i="14"/>
  <c r="L770" i="14"/>
  <c r="Q770" i="14"/>
  <c r="R770" i="14"/>
  <c r="S770" i="14"/>
  <c r="T770" i="14"/>
  <c r="Y770" i="14"/>
  <c r="Z770" i="14"/>
  <c r="J771" i="14"/>
  <c r="K771" i="14"/>
  <c r="P771" i="14"/>
  <c r="Q771" i="14"/>
  <c r="R771" i="14"/>
  <c r="S771" i="14"/>
  <c r="X771" i="14"/>
  <c r="Y771" i="14"/>
  <c r="Z771" i="14"/>
  <c r="J772" i="14"/>
  <c r="O772" i="14"/>
  <c r="P772" i="14"/>
  <c r="Q772" i="14"/>
  <c r="R772" i="14"/>
  <c r="W772" i="14"/>
  <c r="X772" i="14"/>
  <c r="Y772" i="14"/>
  <c r="Z772" i="14"/>
  <c r="N773" i="14"/>
  <c r="O773" i="14"/>
  <c r="P773" i="14"/>
  <c r="Q773" i="14"/>
  <c r="V773" i="14"/>
  <c r="W773" i="14"/>
  <c r="X773" i="14"/>
  <c r="Y773" i="14"/>
  <c r="M774" i="14"/>
  <c r="N774" i="14"/>
  <c r="O774" i="14"/>
  <c r="P774" i="14"/>
  <c r="U774" i="14"/>
  <c r="V774" i="14"/>
  <c r="W774" i="14"/>
  <c r="X774" i="14"/>
  <c r="L775" i="14"/>
  <c r="M775" i="14"/>
  <c r="N775" i="14"/>
  <c r="O775" i="14"/>
  <c r="T775" i="14"/>
  <c r="U775" i="14"/>
  <c r="V775" i="14"/>
  <c r="W775" i="14"/>
  <c r="K776" i="14"/>
  <c r="L776" i="14"/>
  <c r="M776" i="14"/>
  <c r="N776" i="14"/>
  <c r="S776" i="14"/>
  <c r="T776" i="14"/>
  <c r="U776" i="14"/>
  <c r="V776" i="14"/>
  <c r="Z776" i="14"/>
  <c r="Y776" i="14"/>
  <c r="X776" i="14"/>
  <c r="W776" i="14"/>
  <c r="R776" i="14"/>
  <c r="Q776" i="14"/>
  <c r="P776" i="14"/>
  <c r="O776" i="14"/>
  <c r="J776" i="14"/>
  <c r="Z775" i="14"/>
  <c r="Y775" i="14"/>
  <c r="X775" i="14"/>
  <c r="S775" i="14"/>
  <c r="R775" i="14"/>
  <c r="Q775" i="14"/>
  <c r="P775" i="14"/>
  <c r="K775" i="14"/>
  <c r="J775" i="14"/>
  <c r="Z774" i="14"/>
  <c r="Y774" i="14"/>
  <c r="T774" i="14"/>
  <c r="S774" i="14"/>
  <c r="R774" i="14"/>
  <c r="Q774" i="14"/>
  <c r="L774" i="14"/>
  <c r="K774" i="14"/>
  <c r="J774" i="14"/>
  <c r="Z773" i="14"/>
  <c r="U773" i="14"/>
  <c r="T773" i="14"/>
  <c r="S773" i="14"/>
  <c r="R773" i="14"/>
  <c r="M773" i="14"/>
  <c r="L773" i="14"/>
  <c r="K773" i="14"/>
  <c r="J773" i="14"/>
  <c r="V772" i="14"/>
  <c r="U772" i="14"/>
  <c r="T772" i="14"/>
  <c r="S772" i="14"/>
  <c r="N772" i="14"/>
  <c r="M772" i="14"/>
  <c r="L772" i="14"/>
  <c r="K772" i="14"/>
  <c r="W771" i="14"/>
  <c r="V771" i="14"/>
  <c r="U771" i="14"/>
  <c r="T771" i="14"/>
  <c r="O771" i="14"/>
  <c r="N771" i="14"/>
  <c r="M771" i="14"/>
  <c r="L771" i="14"/>
  <c r="X770" i="14"/>
  <c r="W770" i="14"/>
  <c r="V770" i="14"/>
  <c r="U770" i="14"/>
  <c r="P770" i="14"/>
  <c r="O770" i="14"/>
  <c r="N770" i="14"/>
  <c r="M770" i="14"/>
  <c r="Y769" i="14"/>
  <c r="X769" i="14"/>
  <c r="W769" i="14"/>
  <c r="V769" i="14"/>
  <c r="Q769" i="14"/>
  <c r="P769" i="14"/>
  <c r="O769" i="14"/>
  <c r="N769" i="14"/>
  <c r="Z768" i="14"/>
  <c r="Y768" i="14"/>
  <c r="X768" i="14"/>
  <c r="W768" i="14"/>
  <c r="R768" i="14"/>
  <c r="Q768" i="14"/>
  <c r="P768" i="14"/>
  <c r="O768" i="14"/>
  <c r="J768" i="14"/>
  <c r="Z767" i="14"/>
  <c r="Y767" i="14"/>
  <c r="X767" i="14"/>
  <c r="S767" i="14"/>
  <c r="R767" i="14"/>
  <c r="Q767" i="14"/>
  <c r="P767" i="14"/>
  <c r="K767" i="14"/>
  <c r="J767" i="14"/>
  <c r="Z766" i="14"/>
  <c r="Y766" i="14"/>
  <c r="T766" i="14"/>
  <c r="S766" i="14"/>
  <c r="R766" i="14"/>
  <c r="Q766" i="14"/>
  <c r="L766" i="14"/>
  <c r="K766" i="14"/>
  <c r="J766" i="14"/>
  <c r="Z765" i="14"/>
  <c r="U765" i="14"/>
  <c r="T765" i="14"/>
  <c r="S765" i="14"/>
  <c r="R765" i="14"/>
  <c r="M765" i="14"/>
  <c r="L765" i="14"/>
  <c r="K765" i="14"/>
  <c r="J765" i="14"/>
  <c r="V764" i="14"/>
  <c r="U764" i="14"/>
  <c r="T764" i="14"/>
  <c r="S764" i="14"/>
  <c r="N764" i="14"/>
  <c r="M764" i="14"/>
  <c r="L764" i="14"/>
  <c r="K764" i="14"/>
  <c r="W763" i="14"/>
  <c r="V763" i="14"/>
  <c r="U763" i="14"/>
  <c r="T763" i="14"/>
  <c r="O763" i="14"/>
  <c r="N763" i="14"/>
  <c r="M763" i="14"/>
  <c r="L763" i="14"/>
  <c r="X762" i="14"/>
  <c r="W762" i="14"/>
  <c r="V762" i="14"/>
  <c r="U762" i="14"/>
  <c r="P762" i="14"/>
  <c r="O762" i="14"/>
  <c r="N762" i="14"/>
  <c r="M762" i="14"/>
  <c r="Y761" i="14"/>
  <c r="X761" i="14"/>
  <c r="W761" i="14"/>
  <c r="V761" i="14"/>
  <c r="Q761" i="14"/>
  <c r="P761" i="14"/>
  <c r="O761" i="14"/>
  <c r="N761" i="14"/>
  <c r="Z760" i="14"/>
  <c r="Y760" i="14"/>
  <c r="X760" i="14"/>
  <c r="W760" i="14"/>
  <c r="R760" i="14"/>
  <c r="Q760" i="14"/>
  <c r="P760" i="14"/>
  <c r="O760" i="14"/>
  <c r="J760" i="14"/>
  <c r="M113" i="14" l="1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Y2" i="6"/>
  <c r="Q2" i="6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W2" i="2"/>
  <c r="P2" i="2"/>
  <c r="Y2" i="2"/>
  <c r="X2" i="2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W2" i="6"/>
  <c r="O2" i="6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W2" i="7"/>
  <c r="O2" i="7"/>
  <c r="Y2" i="7"/>
  <c r="Q2" i="7"/>
  <c r="O2" i="2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Z2" i="7"/>
  <c r="V2" i="7"/>
  <c r="U2" i="7"/>
  <c r="T2" i="7"/>
  <c r="S2" i="7"/>
  <c r="R2" i="7"/>
  <c r="N2" i="7"/>
  <c r="M2" i="7"/>
  <c r="L2" i="7"/>
  <c r="K2" i="7"/>
  <c r="J2" i="7"/>
  <c r="Z2" i="6"/>
  <c r="X2" i="6"/>
  <c r="V2" i="6"/>
  <c r="U2" i="6"/>
  <c r="T2" i="6"/>
  <c r="S2" i="6"/>
  <c r="R2" i="6"/>
  <c r="P2" i="6"/>
  <c r="N2" i="6"/>
  <c r="M2" i="6"/>
  <c r="L2" i="6"/>
  <c r="K2" i="6"/>
  <c r="J2" i="6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Z2" i="2"/>
  <c r="V2" i="2"/>
  <c r="Q2" i="2"/>
  <c r="J2" i="2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K2" i="2"/>
  <c r="U2" i="2"/>
  <c r="P6" i="14" l="1"/>
  <c r="P2" i="14" s="1"/>
  <c r="P2" i="7"/>
  <c r="X2" i="7"/>
  <c r="Y5" i="14"/>
  <c r="Y2" i="14" s="1"/>
  <c r="W7" i="14"/>
  <c r="W2" i="14" s="1"/>
  <c r="Q5" i="14"/>
  <c r="Q2" i="14" s="1"/>
  <c r="O7" i="14"/>
  <c r="O2" i="14" s="1"/>
  <c r="R2" i="14"/>
  <c r="Z2" i="14"/>
  <c r="U2" i="14"/>
  <c r="M2" i="14"/>
  <c r="T2" i="14"/>
  <c r="K2" i="14"/>
  <c r="S2" i="14"/>
  <c r="X2" i="14"/>
  <c r="N2" i="14"/>
  <c r="V2" i="14"/>
  <c r="L2" i="14"/>
  <c r="J2" i="14"/>
  <c r="N2" i="2"/>
  <c r="R2" i="2"/>
  <c r="M2" i="2"/>
  <c r="T2" i="2"/>
  <c r="L2" i="2"/>
  <c r="S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A3DC6CD-1565-47D7-8494-EAE31E0B9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1BEA7A6-4BEC-4385-9483-69F2C869D1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B305EDD6-A754-448E-A949-C7785D8F5A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39A05AB-5DCF-47B0-9C46-68551FE926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08D3860-1B4A-4328-911A-D0759CA6B8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7A07063-5DF7-4D85-98FA-F5F78AA1F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2C968C-B397-4E52-B738-F1BD789BDC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685A760-9BFB-4B6C-A489-BEFB6145F0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F182641-AC37-4EB0-970C-3E5D55040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BFF7F350-46D0-4A73-8971-B85642EA7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F0E2333-D071-4BDB-A9EE-420569B51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7D6628-D7E9-4301-AE8A-12EFCEB8BB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<sst xmlns="http://schemas.openxmlformats.org/spreadsheetml/2006/main" count="70850" uniqueCount="897">
  <si>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</si>
  <si>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</si>
  <si>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</si>
  <si>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</si>
  <si>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</si>
  <si>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</si>
  <si>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</si>
  <si>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</si>
  <si>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</si>
  <si>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</si>
  <si>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</si>
  <si>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</si>
  <si>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</si>
  <si>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</si>
  <si>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</si>
  <si>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</si>
  <si>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</si>
  <si>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</si>
  <si>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</si>
  <si>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</si>
  <si>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</si>
  <si>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</si>
  <si>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</si>
  <si>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</si>
  <si>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</si>
  <si>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</si>
  <si>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</si>
  <si>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</si>
  <si>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</si>
  <si>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</si>
  <si>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</si>
  <si>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</si>
  <si>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</si>
  <si>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</si>
  <si>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</si>
  <si>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</si>
  <si>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</si>
  <si>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</si>
  <si>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</si>
  <si>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</si>
  <si>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</si>
  <si>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</si>
  <si>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</si>
  <si>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</si>
  <si>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</si>
  <si>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</si>
  <si>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</si>
  <si>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</si>
  <si>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</si>
  <si>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</si>
  <si>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</si>
  <si>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</si>
  <si>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</si>
  <si>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</si>
  <si>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</si>
  <si>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</si>
  <si>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</si>
  <si>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</si>
  <si>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</si>
  <si>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</si>
  <si>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</si>
  <si>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</si>
  <si>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</si>
  <si>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</si>
  <si>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</si>
  <si>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</si>
  <si>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</si>
  <si>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</si>
  <si>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</si>
  <si>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</si>
  <si>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</si>
  <si>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</si>
  <si>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</si>
  <si>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</si>
  <si>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</si>
  <si>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</si>
  <si>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</si>
  <si>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</si>
  <si>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</si>
  <si>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</si>
  <si>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</si>
  <si>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</si>
  <si>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</si>
  <si>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</si>
  <si>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</si>
  <si>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</si>
  <si>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</si>
  <si>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</si>
  <si>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</si>
  <si>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</si>
  <si>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</si>
  <si>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</si>
  <si>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</si>
  <si>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</si>
  <si>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</si>
  <si>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</si>
  <si>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</si>
  <si>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</si>
  <si>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</si>
  <si>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</si>
  <si>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</si>
  <si>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</si>
  <si>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</si>
  <si>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</si>
  <si>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</si>
  <si>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</si>
  <si>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</si>
  <si>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</si>
  <si>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</si>
  <si>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</si>
  <si>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</si>
  <si>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</si>
  <si>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</si>
  <si>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</si>
  <si>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</si>
  <si>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</si>
  <si>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</si>
  <si>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</si>
  <si>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</si>
  <si>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</si>
  <si>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</si>
  <si>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</si>
  <si>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</si>
  <si>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</si>
  <si>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</si>
  <si>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</si>
  <si>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</si>
  <si>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</si>
  <si>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</si>
  <si>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</si>
  <si>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</si>
  <si>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</si>
  <si>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</si>
  <si>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</si>
  <si>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</si>
  <si>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</si>
  <si>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</si>
  <si>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</si>
  <si>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</si>
  <si>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</si>
  <si>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</si>
  <si>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</si>
  <si>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</si>
  <si>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</si>
  <si>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</si>
  <si>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</si>
  <si>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</si>
  <si>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</si>
  <si>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</si>
  <si>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</si>
  <si>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</si>
  <si>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</si>
  <si>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</si>
  <si>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</si>
  <si>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</si>
  <si>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</si>
  <si>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</si>
  <si>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</si>
  <si>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</si>
  <si>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</si>
  <si>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</si>
  <si>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</si>
  <si>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</si>
  <si>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</si>
  <si>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</si>
  <si>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</si>
  <si>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</si>
  <si>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</si>
  <si>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</si>
  <si>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</si>
  <si>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</si>
  <si>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</si>
  <si>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</si>
  <si>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</si>
  <si>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</si>
  <si>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</si>
  <si>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</si>
  <si>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</si>
  <si>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</si>
  <si>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</si>
  <si>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</si>
  <si>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</si>
  <si>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</si>
  <si>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</si>
  <si>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</si>
  <si>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</si>
  <si>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</si>
  <si>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</si>
  <si>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</si>
  <si>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</si>
  <si>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</si>
  <si>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</si>
  <si>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</si>
  <si>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</si>
  <si>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</si>
  <si>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</si>
  <si>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</si>
  <si>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</si>
  <si>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</si>
  <si>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</si>
  <si>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</si>
  <si>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</si>
  <si>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</si>
  <si>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</si>
  <si>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</si>
  <si>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</si>
  <si>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</si>
  <si>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</si>
  <si>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</si>
  <si>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</si>
  <si>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</si>
  <si>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</si>
  <si>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</si>
  <si>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</si>
  <si>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</si>
  <si>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</si>
  <si>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</si>
  <si>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</si>
  <si>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</si>
  <si>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</si>
  <si>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</si>
  <si>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</si>
  <si>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</si>
  <si>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</si>
  <si>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</si>
  <si>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</si>
  <si>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</si>
  <si>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</si>
  <si>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</si>
  <si>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</si>
  <si>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</si>
  <si>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</si>
  <si>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</si>
  <si>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</si>
  <si>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</si>
  <si>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</si>
  <si>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</si>
  <si>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</si>
  <si>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</si>
  <si>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</si>
  <si>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</si>
  <si>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</si>
  <si>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</si>
  <si>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</si>
  <si>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</si>
  <si>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</si>
  <si>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</si>
  <si>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</si>
  <si>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</si>
  <si>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</si>
  <si>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</si>
  <si>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</si>
  <si>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</si>
  <si>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</si>
  <si>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</si>
  <si>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</si>
  <si>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</si>
  <si>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</si>
  <si>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</si>
  <si>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</si>
  <si>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</si>
  <si>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</si>
  <si>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</si>
  <si>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</si>
  <si>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</si>
  <si>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</si>
  <si>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</si>
  <si>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</si>
  <si>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</si>
  <si>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</si>
  <si>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</si>
  <si>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</si>
  <si>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</si>
  <si>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</si>
  <si>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</si>
  <si>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</si>
  <si>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</si>
  <si>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</si>
  <si>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</si>
  <si>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</si>
  <si>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</si>
  <si>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</si>
  <si>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</si>
  <si>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</si>
  <si>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</si>
  <si>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</si>
  <si>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</si>
  <si>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</si>
  <si>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</si>
  <si>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</si>
  <si>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</si>
  <si>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</si>
  <si>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</si>
  <si>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</si>
  <si>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</si>
  <si>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</si>
  <si>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</si>
  <si>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</si>
  <si>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</si>
  <si>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</si>
  <si>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</si>
  <si>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</si>
  <si>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</si>
  <si>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</si>
  <si>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</si>
  <si>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</si>
  <si>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</si>
  <si>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</si>
  <si>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</si>
  <si>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</si>
  <si>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</si>
  <si>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</si>
  <si>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</si>
  <si>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</si>
  <si>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</si>
  <si>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</si>
  <si>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</si>
  <si>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</si>
  <si>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</si>
  <si>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</si>
  <si>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</si>
  <si>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</si>
  <si>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</si>
  <si>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</si>
  <si>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</si>
  <si>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</si>
  <si>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</si>
  <si>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</si>
  <si>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</si>
  <si>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</si>
  <si>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</si>
  <si>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</si>
  <si>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</si>
  <si>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</si>
  <si>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</si>
  <si>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</si>
  <si>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</si>
  <si>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</si>
  <si>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</si>
  <si>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</si>
  <si>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</si>
  <si>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</si>
  <si>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</si>
  <si>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</si>
  <si>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</si>
  <si>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</si>
  <si>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</si>
  <si>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</si>
  <si>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</si>
  <si>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</si>
  <si>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</si>
  <si>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</si>
  <si>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</si>
  <si>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</si>
  <si>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</si>
  <si>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</si>
  <si>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</si>
  <si>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</si>
  <si>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</si>
  <si>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</si>
  <si>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</si>
  <si>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</si>
  <si>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</si>
  <si>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</si>
  <si>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</si>
  <si>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</si>
  <si>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</si>
  <si>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</si>
  <si>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</si>
  <si>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</si>
  <si>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</si>
  <si>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</si>
  <si>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</si>
  <si>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</si>
  <si>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</si>
  <si>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</si>
  <si>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</si>
  <si>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</si>
  <si>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</si>
  <si>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</si>
  <si>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</si>
  <si>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</si>
  <si>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</si>
  <si>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</si>
  <si>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</si>
  <si>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</si>
  <si>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</si>
  <si>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</si>
  <si>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</si>
  <si>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</si>
  <si>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</si>
  <si>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</si>
  <si>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</si>
  <si>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</si>
  <si>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</si>
  <si>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</si>
  <si>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</si>
  <si>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</si>
  <si>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</si>
  <si>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</si>
  <si>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</si>
  <si>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</si>
  <si>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</si>
  <si>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</si>
  <si>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</si>
  <si>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</si>
  <si>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</si>
  <si>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</si>
  <si>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</si>
  <si>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</si>
  <si>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</si>
  <si>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</si>
  <si>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</si>
  <si>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</si>
  <si>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</si>
  <si>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</si>
  <si>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</si>
  <si>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</si>
  <si>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</si>
  <si>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</si>
  <si>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</si>
  <si>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</si>
  <si>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</si>
  <si>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</si>
  <si>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</si>
  <si>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</si>
  <si>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</si>
  <si>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</si>
  <si>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</si>
  <si>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</si>
  <si>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</si>
  <si>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</si>
  <si>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</si>
  <si>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</si>
  <si>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</si>
  <si>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</si>
  <si>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</si>
  <si>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</si>
  <si>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</si>
  <si>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</si>
  <si>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</si>
  <si>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</si>
  <si>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</si>
  <si>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</si>
  <si>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</si>
  <si>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</si>
  <si>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</si>
  <si>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</si>
  <si>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</si>
  <si>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</si>
  <si>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</si>
  <si>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</si>
  <si>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</si>
  <si>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</si>
  <si>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</si>
  <si>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</si>
  <si>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</si>
  <si>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</si>
  <si>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</si>
  <si>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</si>
  <si>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</si>
  <si>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</si>
  <si>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</si>
  <si>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</si>
  <si>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</si>
  <si>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</si>
  <si>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</si>
  <si>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</si>
  <si>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</si>
  <si>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</si>
  <si>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</si>
  <si>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</si>
  <si>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</si>
  <si>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</si>
  <si>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</si>
  <si>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</si>
  <si>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</si>
  <si>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</si>
  <si>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</si>
  <si>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</si>
  <si>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</si>
  <si>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</si>
  <si>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</si>
  <si>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</si>
  <si>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</si>
  <si>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</si>
  <si>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</si>
  <si>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</si>
  <si>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</si>
  <si>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</si>
  <si>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</si>
  <si>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</si>
  <si>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</si>
  <si>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</si>
  <si>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</si>
  <si>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</si>
  <si>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</si>
  <si>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</si>
  <si>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</si>
  <si>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</si>
  <si>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</si>
  <si>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</si>
  <si>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</si>
  <si>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</si>
  <si>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</si>
  <si>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</si>
  <si>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</si>
  <si>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</si>
  <si>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</si>
  <si>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</si>
  <si>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</si>
  <si>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</si>
  <si>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</si>
  <si>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</si>
  <si>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</si>
  <si>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</si>
  <si>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</si>
  <si>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</si>
  <si>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</si>
  <si>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</si>
  <si>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</si>
  <si>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</si>
  <si>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</si>
  <si>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</si>
  <si>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</si>
  <si>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</si>
  <si>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</si>
  <si>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</si>
  <si>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</si>
  <si>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</si>
  <si>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</si>
  <si>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</si>
  <si>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</si>
  <si>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</si>
  <si>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</si>
  <si>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</si>
  <si>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</si>
  <si>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</si>
  <si>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</si>
  <si>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</si>
  <si>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</si>
  <si>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</si>
  <si>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</si>
  <si>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</si>
  <si>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</si>
  <si>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</si>
  <si>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</si>
  <si>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</si>
  <si>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</si>
  <si>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</si>
  <si>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</si>
  <si>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</si>
  <si>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</si>
  <si>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</si>
  <si>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</si>
  <si>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</si>
  <si>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</si>
  <si>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</si>
  <si>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</si>
  <si>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</si>
  <si>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</si>
  <si>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</si>
  <si>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</si>
  <si>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</si>
  <si>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</si>
  <si>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</si>
  <si>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</si>
  <si>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</si>
  <si>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</si>
  <si>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</si>
  <si>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</si>
  <si>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</si>
  <si>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</si>
  <si>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</si>
  <si>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</si>
  <si>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</si>
  <si>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</si>
  <si>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</si>
  <si>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</si>
  <si>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</si>
  <si>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</si>
  <si>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</si>
  <si>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</si>
  <si>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</si>
  <si>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</si>
  <si>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</si>
  <si>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</si>
  <si>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</si>
  <si>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</si>
  <si>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</si>
  <si>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</si>
  <si>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</si>
  <si>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</si>
  <si>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</si>
  <si>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</si>
  <si>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</si>
  <si>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</si>
  <si>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</si>
  <si>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</si>
  <si>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</si>
  <si>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</si>
  <si>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</si>
  <si>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</si>
  <si>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</si>
  <si>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</si>
  <si>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</si>
  <si>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</si>
  <si>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</si>
  <si>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</si>
  <si>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</si>
  <si>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</si>
  <si>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</si>
  <si>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</si>
  <si>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</si>
  <si>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</si>
  <si>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</si>
  <si>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</si>
  <si>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</si>
  <si>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</si>
  <si>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</si>
  <si>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</si>
  <si>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</si>
  <si>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</si>
  <si>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</si>
  <si>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</si>
  <si>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</si>
  <si>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</si>
  <si>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</si>
  <si>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</si>
  <si>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</si>
  <si>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</si>
  <si>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</si>
  <si>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</si>
  <si>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</si>
  <si>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</si>
  <si>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</si>
  <si>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</si>
  <si>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</si>
  <si>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</si>
  <si>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</si>
  <si>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</si>
  <si>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</si>
  <si>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</si>
  <si>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</si>
  <si>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</si>
  <si>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</si>
  <si>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</si>
  <si>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</si>
  <si>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</si>
  <si>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</si>
  <si>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</si>
  <si>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</si>
  <si>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</si>
  <si>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</si>
  <si>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</si>
  <si>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</si>
  <si>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</si>
  <si>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</si>
  <si>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</si>
  <si>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</si>
  <si>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</si>
  <si>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</si>
  <si>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</si>
  <si>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</si>
  <si>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</si>
  <si>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</si>
  <si>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</si>
  <si>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</si>
  <si>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</si>
  <si>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</si>
  <si>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</si>
  <si>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</si>
  <si>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</si>
  <si>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</si>
  <si>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</si>
  <si>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</si>
  <si>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</si>
  <si>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</si>
  <si>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</si>
  <si>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</si>
  <si>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</si>
  <si>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</si>
  <si>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</si>
  <si>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</si>
  <si>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</si>
  <si>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</si>
  <si>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</si>
  <si>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</si>
  <si>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</si>
  <si>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</si>
  <si>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</si>
  <si>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</si>
  <si>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</si>
  <si>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</si>
  <si>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</si>
  <si>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</si>
  <si>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</si>
  <si>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</si>
  <si>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</si>
  <si>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</si>
  <si>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</si>
  <si>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</si>
  <si>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</si>
  <si>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</si>
  <si>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</si>
  <si>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</si>
  <si>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</si>
  <si>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</si>
  <si>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</si>
  <si>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</si>
  <si>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</si>
  <si>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</si>
  <si>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</si>
  <si>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</si>
  <si>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</si>
  <si>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</si>
  <si>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</si>
  <si>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</si>
  <si>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</si>
  <si>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</si>
  <si>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</si>
  <si>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</si>
  <si>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</si>
  <si>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</si>
  <si>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</si>
  <si>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</si>
  <si>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</si>
  <si>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</si>
  <si>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</si>
  <si>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</si>
  <si>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</si>
  <si>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</si>
  <si>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</si>
  <si>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</si>
  <si>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</si>
  <si>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</si>
  <si>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</si>
  <si>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</si>
  <si>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</si>
  <si>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</si>
  <si>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</si>
  <si>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</si>
  <si>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</si>
  <si>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</si>
  <si>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</si>
  <si>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</si>
  <si>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</si>
  <si>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</si>
  <si>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</si>
  <si>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</si>
  <si>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</si>
  <si>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</si>
  <si>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</si>
  <si>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</si>
  <si>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</si>
  <si>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</si>
  <si>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</si>
  <si>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</si>
  <si>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</si>
  <si>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</si>
  <si>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</si>
  <si>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</si>
  <si>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</si>
  <si>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</si>
  <si>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</si>
  <si>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</si>
  <si>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</si>
  <si>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</si>
  <si>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</si>
  <si>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</si>
  <si>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</si>
  <si>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</si>
  <si>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</si>
  <si>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</si>
  <si>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</si>
  <si>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</si>
  <si>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</si>
  <si>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</si>
  <si>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</si>
  <si>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</si>
  <si>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</si>
  <si>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</si>
  <si>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</si>
  <si>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</si>
  <si>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</si>
  <si>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</si>
  <si>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</si>
  <si>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</si>
  <si>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</si>
  <si>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</si>
  <si>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</si>
  <si>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</si>
  <si>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</si>
  <si>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</si>
  <si>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</si>
  <si>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</si>
  <si>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</si>
  <si>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</si>
  <si>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</si>
  <si>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</si>
  <si>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</si>
  <si>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</si>
  <si>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</si>
  <si>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</si>
  <si>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</si>
  <si>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</si>
  <si>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</si>
  <si>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</si>
  <si>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</si>
  <si>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</si>
  <si>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</si>
  <si>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</si>
  <si>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</si>
  <si>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</si>
  <si>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</si>
  <si>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</si>
  <si>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</si>
  <si>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</si>
  <si>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</si>
  <si>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</si>
  <si>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</si>
  <si>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</si>
  <si>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</si>
  <si>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</si>
  <si>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</si>
  <si>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</si>
  <si>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</si>
  <si>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</si>
  <si>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</si>
  <si>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</si>
  <si>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</si>
  <si>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</si>
  <si>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</si>
  <si>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</si>
  <si>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</si>
  <si>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</si>
  <si>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</si>
  <si>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</si>
  <si>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</si>
  <si>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</si>
  <si>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</si>
  <si>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</si>
  <si>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</si>
  <si>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</si>
  <si>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</si>
  <si>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</si>
  <si>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</si>
  <si>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</si>
  <si>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</si>
  <si>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</si>
  <si>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</si>
  <si>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</si>
  <si>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</si>
  <si>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</si>
  <si>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</si>
  <si>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</si>
  <si>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</si>
  <si>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</si>
  <si>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</si>
  <si>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</si>
  <si>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</si>
  <si>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</si>
  <si>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</si>
  <si>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</si>
  <si>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</si>
  <si>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</si>
  <si>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</si>
  <si>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</si>
  <si>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</si>
  <si>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</si>
  <si>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NEONATO CON COMPLICACIONES 2023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</si>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</sst>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indexed="18"/>
      <name val="Calibri "/>
    </font>
    <font>
      <sz val="7"/>
      <color theme="1"/>
      <name val="Calibri 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3" fillId="0" borderId="4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4" fillId="0" borderId="4" xfId="0" applyNumberFormat="1" applyFont="1" applyBorder="1" applyAlignment="1">
      <alignment horizontal="center"/>
    </xf>
    <xf numFmtId="0" fontId="2" fillId="6" borderId="0" xfId="0" applyFont="1" applyFill="1"/>
    <xf numFmtId="0" fontId="2" fillId="6" borderId="0" xfId="0" applyFont="1" applyFill="1" applyAlignment="1">
      <alignment horizontal="center"/>
    </xf>
    <xf numFmtId="0" fontId="2" fillId="6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16" fillId="6" borderId="0" xfId="0" applyFont="1" applyFill="1" applyAlignment="1">
      <alignment horizontal="left"/>
    </xf>
    <xf numFmtId="0" fontId="2" fillId="6" borderId="7" xfId="1" applyFont="1" applyFill="1" applyBorder="1" applyAlignment="1">
      <alignment horizontal="center"/>
    </xf>
    <xf numFmtId="0" fontId="2" fillId="6" borderId="3" xfId="1" applyFont="1" applyFill="1" applyBorder="1" applyAlignment="1">
      <alignment horizontal="center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2">
    <cellStyle name="Normal" xfId="0" builtinId="0"/>
    <cellStyle name="Normal 2" xfId="1" xr:uid="{C82D3785-8800-4213-AF39-832E26D8AE8A}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Indicadores/Pan/Neonatal_complicado/0.Neonato_Complicado/Reporte_Neonato_complic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_Neonato_complicado"/>
    </sheetNames>
    <sheetDataSet>
      <sheetData sheetId="0">
        <row r="1">
          <cell r="A1" t="str">
            <v>RENAES</v>
          </cell>
          <cell r="B1" t="str">
            <v>ATENCION</v>
          </cell>
          <cell r="C1" t="str">
            <v>ASFIXIA</v>
          </cell>
          <cell r="D1" t="str">
            <v>TRAUMA</v>
          </cell>
          <cell r="E1" t="str">
            <v>AFECTADO</v>
          </cell>
          <cell r="F1" t="str">
            <v>PESO</v>
          </cell>
          <cell r="G1" t="str">
            <v>OFTALMIA</v>
          </cell>
          <cell r="H1" t="str">
            <v>SIFILIS</v>
          </cell>
          <cell r="I1" t="str">
            <v>ONFALITIS</v>
          </cell>
          <cell r="J1" t="str">
            <v>SEPSIS</v>
          </cell>
          <cell r="K1" t="str">
            <v>ICTERICIA</v>
          </cell>
          <cell r="L1" t="str">
            <v>DIFICULTAD</v>
          </cell>
          <cell r="M1" t="str">
            <v>CONVULSION</v>
          </cell>
          <cell r="N1" t="str">
            <v>HIPOTIROID</v>
          </cell>
          <cell r="O1" t="str">
            <v>RH_ABO</v>
          </cell>
          <cell r="P1" t="str">
            <v>HIDROCEFAL</v>
          </cell>
          <cell r="Q1" t="str">
            <v>PALADAR</v>
          </cell>
          <cell r="R1" t="str">
            <v>DISPLASIA</v>
          </cell>
        </row>
        <row r="2">
          <cell r="A2">
            <v>1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23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</row>
        <row r="3">
          <cell r="A3">
            <v>10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</row>
        <row r="4">
          <cell r="A4">
            <v>113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1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</row>
        <row r="5">
          <cell r="A5">
            <v>13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2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</row>
        <row r="6">
          <cell r="A6">
            <v>14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3</v>
          </cell>
          <cell r="G6">
            <v>0</v>
          </cell>
          <cell r="H6">
            <v>0</v>
          </cell>
          <cell r="I6">
            <v>1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</row>
        <row r="7">
          <cell r="A7">
            <v>146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2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</row>
        <row r="8">
          <cell r="A8">
            <v>15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2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</row>
        <row r="9">
          <cell r="A9">
            <v>150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3</v>
          </cell>
          <cell r="G9">
            <v>0</v>
          </cell>
          <cell r="H9">
            <v>0</v>
          </cell>
          <cell r="I9">
            <v>0</v>
          </cell>
          <cell r="J9">
            <v>1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0">
          <cell r="A10">
            <v>16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5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2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A11">
            <v>18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1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</row>
        <row r="12">
          <cell r="A12">
            <v>185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</row>
        <row r="13">
          <cell r="A13">
            <v>193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3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</row>
        <row r="14">
          <cell r="A14">
            <v>209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</v>
          </cell>
          <cell r="J14">
            <v>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</row>
        <row r="15">
          <cell r="A15">
            <v>210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6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</row>
        <row r="16">
          <cell r="A16">
            <v>211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</row>
        <row r="17">
          <cell r="A17">
            <v>214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1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</row>
        <row r="18">
          <cell r="A18">
            <v>222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</row>
        <row r="19">
          <cell r="A19">
            <v>224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</row>
        <row r="20">
          <cell r="A20">
            <v>229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A21">
            <v>23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2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2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A22">
            <v>235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</row>
        <row r="23">
          <cell r="A23">
            <v>24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5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</row>
        <row r="24">
          <cell r="A24">
            <v>25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</row>
        <row r="25">
          <cell r="A25">
            <v>268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A26">
            <v>271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2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A27">
            <v>275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A28">
            <v>284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1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A29">
            <v>29012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1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</row>
        <row r="30">
          <cell r="A30">
            <v>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53</v>
          </cell>
          <cell r="G30">
            <v>0</v>
          </cell>
          <cell r="H30">
            <v>0</v>
          </cell>
          <cell r="I30">
            <v>0</v>
          </cell>
          <cell r="J30">
            <v>6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</row>
        <row r="31">
          <cell r="A31">
            <v>30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1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1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A32">
            <v>32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2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A33">
            <v>33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1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A34">
            <v>37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3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A35">
            <v>51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4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A36">
            <v>54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</row>
        <row r="37">
          <cell r="A37">
            <v>66</v>
          </cell>
          <cell r="B37">
            <v>1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</row>
        <row r="38">
          <cell r="A38">
            <v>6693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3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</row>
        <row r="39">
          <cell r="A39">
            <v>7</v>
          </cell>
          <cell r="B39">
            <v>1</v>
          </cell>
          <cell r="C39">
            <v>0</v>
          </cell>
          <cell r="D39">
            <v>0</v>
          </cell>
          <cell r="E39">
            <v>0</v>
          </cell>
          <cell r="F39">
            <v>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</v>
          </cell>
          <cell r="R39">
            <v>0</v>
          </cell>
        </row>
        <row r="40">
          <cell r="A40">
            <v>7326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1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A41">
            <v>8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3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AA776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17">
        <f t="shared" ref="J2:Z2" si="0">SUBTOTAL(9,J3:J759)</f>
        <v>1</v>
      </c>
      <c r="K2" s="18">
        <f t="shared" si="0"/>
        <v>0</v>
      </c>
      <c r="L2" s="18">
        <f t="shared" si="0"/>
        <v>2</v>
      </c>
      <c r="M2" s="18">
        <f t="shared" si="0"/>
        <v>1</v>
      </c>
      <c r="N2" s="18">
        <f t="shared" si="0"/>
        <v>157</v>
      </c>
      <c r="O2" s="17">
        <f t="shared" si="0"/>
        <v>0</v>
      </c>
      <c r="P2" s="18">
        <f t="shared" si="0"/>
        <v>0</v>
      </c>
      <c r="Q2" s="18">
        <f t="shared" si="0"/>
        <v>2</v>
      </c>
      <c r="R2" s="18">
        <f t="shared" si="0"/>
        <v>9</v>
      </c>
      <c r="S2" s="18">
        <f t="shared" si="0"/>
        <v>5</v>
      </c>
      <c r="T2" s="18">
        <f t="shared" si="0"/>
        <v>1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1</v>
      </c>
    </row>
    <row r="3" spans="1:27" ht="67.8" customHeight="1" thickBot="1">
      <c r="E3" s="28" t="s">
        <v>869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f>VLOOKUP($H5,[1]Reporte_Neonato_complicado!$1:$1048576,J$1,FALSE)</f>
        <v>0</v>
      </c>
      <c r="K5" s="4">
        <v>0</v>
      </c>
      <c r="L5" s="4">
        <v>0</v>
      </c>
      <c r="M5" s="4">
        <v>0</v>
      </c>
      <c r="N5" s="4">
        <v>46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3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1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1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1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1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1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1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0</v>
      </c>
      <c r="R233" s="3">
        <v>5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1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2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1.4" customHeight="1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1.4" customHeight="1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1.4" customHeigh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3:I3"/>
    <mergeCell ref="E1:I2"/>
  </mergeCells>
  <conditionalFormatting sqref="H764:H775">
    <cfRule type="duplicateValues" dxfId="47" priority="3"/>
  </conditionalFormatting>
  <conditionalFormatting sqref="H777:H1048576 H1:H775">
    <cfRule type="duplicateValues" dxfId="46" priority="2"/>
  </conditionalFormatting>
  <conditionalFormatting sqref="H776">
    <cfRule type="duplicateValues" dxfId="45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AA776"/>
  <sheetViews>
    <sheetView showGridLines="0" workbookViewId="0">
      <pane xSplit="9" ySplit="4" topLeftCell="P750" activePane="bottomRight" state="frozen"/>
      <selection pane="topRight" activeCell="K1" sqref="K1"/>
      <selection pane="bottomLeft" activeCell="A2" sqref="A2"/>
      <selection pane="bottomRight" activeCell="J5" sqref="J5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4</v>
      </c>
      <c r="K2" s="7">
        <f t="shared" si="0"/>
        <v>0</v>
      </c>
      <c r="L2" s="7">
        <f t="shared" si="0"/>
        <v>1</v>
      </c>
      <c r="M2" s="7">
        <f t="shared" si="0"/>
        <v>2</v>
      </c>
      <c r="N2" s="7">
        <f t="shared" si="0"/>
        <v>212</v>
      </c>
      <c r="O2" s="8">
        <f t="shared" si="0"/>
        <v>0</v>
      </c>
      <c r="P2" s="7">
        <f t="shared" si="0"/>
        <v>3</v>
      </c>
      <c r="Q2" s="7">
        <f t="shared" si="0"/>
        <v>3</v>
      </c>
      <c r="R2" s="7">
        <f t="shared" si="0"/>
        <v>14</v>
      </c>
      <c r="S2" s="7">
        <f t="shared" si="0"/>
        <v>4</v>
      </c>
      <c r="T2" s="7">
        <f t="shared" si="0"/>
        <v>4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>
      <c r="E3" s="28" t="s">
        <v>872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1</v>
      </c>
      <c r="M5" s="4">
        <v>0</v>
      </c>
      <c r="N5" s="4">
        <v>91</v>
      </c>
      <c r="O5" s="4">
        <v>0</v>
      </c>
      <c r="P5" s="4">
        <v>0</v>
      </c>
      <c r="Q5" s="4">
        <v>0</v>
      </c>
      <c r="R5" s="4">
        <v>1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1</v>
      </c>
      <c r="N6" s="3">
        <v>27</v>
      </c>
      <c r="O6" s="3">
        <v>0</v>
      </c>
      <c r="P6" s="5">
        <v>0</v>
      </c>
      <c r="Q6" s="5">
        <v>0</v>
      </c>
      <c r="R6" s="3">
        <v>2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1</v>
      </c>
      <c r="K17" s="5">
        <v>0</v>
      </c>
      <c r="L17" s="3">
        <v>0</v>
      </c>
      <c r="M17" s="3">
        <v>1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7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1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1</v>
      </c>
      <c r="R29" s="3">
        <v>1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0</v>
      </c>
      <c r="R66" s="3">
        <v>1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1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3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8</v>
      </c>
      <c r="O150" s="3">
        <v>0</v>
      </c>
      <c r="P150" s="5">
        <v>0</v>
      </c>
      <c r="Q150" s="5">
        <v>1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2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1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1</v>
      </c>
      <c r="K223" s="5">
        <v>0</v>
      </c>
      <c r="L223" s="3">
        <v>0</v>
      </c>
      <c r="M223" s="3">
        <v>0</v>
      </c>
      <c r="N223" s="3">
        <v>4</v>
      </c>
      <c r="O223" s="3">
        <v>0</v>
      </c>
      <c r="P223" s="5">
        <v>1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2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2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6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1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1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1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44" priority="4"/>
  </conditionalFormatting>
  <conditionalFormatting sqref="H774:H775">
    <cfRule type="duplicateValues" dxfId="43" priority="3"/>
  </conditionalFormatting>
  <conditionalFormatting sqref="H774:H775">
    <cfRule type="duplicateValues" dxfId="42" priority="2"/>
  </conditionalFormatting>
  <conditionalFormatting sqref="H776">
    <cfRule type="duplicateValues" dxfId="41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AA776"/>
  <sheetViews>
    <sheetView showGridLines="0" workbookViewId="0">
      <pane xSplit="9" ySplit="4" topLeftCell="P750" activePane="bottomRight" state="frozen"/>
      <selection pane="topRight" activeCell="K1" sqref="K1"/>
      <selection pane="bottomLeft" activeCell="A2" sqref="A2"/>
      <selection pane="bottomRight" activeCell="J5" sqref="J5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11</v>
      </c>
      <c r="K2" s="7">
        <f t="shared" si="0"/>
        <v>0</v>
      </c>
      <c r="L2" s="7">
        <f t="shared" si="0"/>
        <v>5</v>
      </c>
      <c r="M2" s="7">
        <f t="shared" si="0"/>
        <v>1</v>
      </c>
      <c r="N2" s="7">
        <f t="shared" si="0"/>
        <v>193</v>
      </c>
      <c r="O2" s="8">
        <f t="shared" si="0"/>
        <v>0</v>
      </c>
      <c r="P2" s="7">
        <f t="shared" si="0"/>
        <v>9</v>
      </c>
      <c r="Q2" s="7">
        <f t="shared" si="0"/>
        <v>4</v>
      </c>
      <c r="R2" s="7">
        <f t="shared" si="0"/>
        <v>5</v>
      </c>
      <c r="S2" s="7">
        <f t="shared" si="0"/>
        <v>7</v>
      </c>
      <c r="T2" s="7">
        <f t="shared" si="0"/>
        <v>1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>
      <c r="E3" s="28" t="s">
        <v>873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1</v>
      </c>
      <c r="K5" s="4">
        <v>0</v>
      </c>
      <c r="L5" s="4">
        <v>0</v>
      </c>
      <c r="M5" s="4">
        <v>0</v>
      </c>
      <c r="N5" s="4">
        <v>67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0</v>
      </c>
      <c r="N6" s="3">
        <v>32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1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8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1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1</v>
      </c>
      <c r="Q28" s="5">
        <v>0</v>
      </c>
      <c r="R28" s="3">
        <v>0</v>
      </c>
      <c r="S28" s="3">
        <v>3</v>
      </c>
      <c r="T28" s="3">
        <v>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4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1</v>
      </c>
      <c r="K92" s="5">
        <v>0</v>
      </c>
      <c r="L92" s="3">
        <v>0</v>
      </c>
      <c r="M92" s="3">
        <v>1</v>
      </c>
      <c r="N92" s="3">
        <v>6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3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1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1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1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1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8</v>
      </c>
      <c r="K209" s="5">
        <v>0</v>
      </c>
      <c r="L209" s="3">
        <v>1</v>
      </c>
      <c r="M209" s="3">
        <v>0</v>
      </c>
      <c r="N209" s="3">
        <v>16</v>
      </c>
      <c r="O209" s="3">
        <v>0</v>
      </c>
      <c r="P209" s="5">
        <v>8</v>
      </c>
      <c r="Q209" s="5">
        <v>1</v>
      </c>
      <c r="R209" s="3">
        <v>2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1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1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1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2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1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3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4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1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1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40" priority="4"/>
  </conditionalFormatting>
  <conditionalFormatting sqref="H774:H775">
    <cfRule type="duplicateValues" dxfId="39" priority="3"/>
  </conditionalFormatting>
  <conditionalFormatting sqref="H774:H775">
    <cfRule type="duplicateValues" dxfId="38" priority="2"/>
  </conditionalFormatting>
  <conditionalFormatting sqref="H776">
    <cfRule type="duplicateValues" dxfId="37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AA776"/>
  <sheetViews>
    <sheetView showGridLines="0" workbookViewId="0">
      <pane xSplit="9" ySplit="4" topLeftCell="P750" activePane="bottomRight" state="frozen"/>
      <selection pane="topRight" activeCell="K1" sqref="K1"/>
      <selection pane="bottomLeft" activeCell="A2" sqref="A2"/>
      <selection pane="bottomRight" activeCell="J5" sqref="J5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2</v>
      </c>
      <c r="K2" s="7">
        <f t="shared" si="0"/>
        <v>0</v>
      </c>
      <c r="L2" s="7">
        <f t="shared" si="0"/>
        <v>0</v>
      </c>
      <c r="M2" s="7">
        <f t="shared" si="0"/>
        <v>1</v>
      </c>
      <c r="N2" s="7">
        <f t="shared" si="0"/>
        <v>161</v>
      </c>
      <c r="O2" s="8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10</v>
      </c>
      <c r="S2" s="7">
        <f t="shared" si="0"/>
        <v>7</v>
      </c>
      <c r="T2" s="7">
        <f t="shared" si="0"/>
        <v>2</v>
      </c>
      <c r="U2" s="7">
        <f t="shared" si="0"/>
        <v>0</v>
      </c>
      <c r="V2" s="7">
        <f t="shared" si="0"/>
        <v>0</v>
      </c>
      <c r="W2" s="7">
        <f t="shared" si="0"/>
        <v>2</v>
      </c>
      <c r="X2" s="7">
        <f t="shared" si="0"/>
        <v>0</v>
      </c>
      <c r="Y2" s="7">
        <f t="shared" si="0"/>
        <v>2</v>
      </c>
      <c r="Z2" s="7">
        <f t="shared" si="0"/>
        <v>0</v>
      </c>
    </row>
    <row r="3" spans="1:27" ht="67.8" customHeight="1" thickBot="1">
      <c r="E3" s="28" t="s">
        <v>874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0</v>
      </c>
      <c r="M5" s="4">
        <v>1</v>
      </c>
      <c r="N5" s="4">
        <v>23</v>
      </c>
      <c r="O5" s="4">
        <v>0</v>
      </c>
      <c r="P5" s="4">
        <v>0</v>
      </c>
      <c r="Q5" s="4">
        <v>0</v>
      </c>
      <c r="R5" s="4">
        <v>2</v>
      </c>
      <c r="S5" s="4">
        <v>1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1</v>
      </c>
      <c r="K6" s="5">
        <v>0</v>
      </c>
      <c r="L6" s="3">
        <v>0</v>
      </c>
      <c r="M6" s="3">
        <v>0</v>
      </c>
      <c r="N6" s="3">
        <v>39</v>
      </c>
      <c r="O6" s="3">
        <v>0</v>
      </c>
      <c r="P6" s="5">
        <v>0</v>
      </c>
      <c r="Q6" s="5">
        <v>0</v>
      </c>
      <c r="R6" s="3">
        <v>2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5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1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1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7</v>
      </c>
      <c r="O19" s="3">
        <v>0</v>
      </c>
      <c r="P19" s="5">
        <v>0</v>
      </c>
      <c r="Q19" s="5">
        <v>0</v>
      </c>
      <c r="R19" s="3">
        <v>2</v>
      </c>
      <c r="S19" s="3">
        <v>0</v>
      </c>
      <c r="T19" s="3">
        <v>0</v>
      </c>
      <c r="U19" s="5">
        <v>0</v>
      </c>
      <c r="V19" s="5">
        <v>0</v>
      </c>
      <c r="W19" s="5">
        <v>1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7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4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7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1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2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1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1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3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1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13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1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1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6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1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1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36" priority="4"/>
  </conditionalFormatting>
  <conditionalFormatting sqref="H774:H775">
    <cfRule type="duplicateValues" dxfId="35" priority="3"/>
  </conditionalFormatting>
  <conditionalFormatting sqref="H774:H775">
    <cfRule type="duplicateValues" dxfId="34" priority="2"/>
  </conditionalFormatting>
  <conditionalFormatting sqref="H776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AA776"/>
  <sheetViews>
    <sheetView showGridLines="0" workbookViewId="0">
      <pane xSplit="9" ySplit="4" topLeftCell="P750" activePane="bottomRight" state="frozen"/>
      <selection pane="topRight" activeCell="K1" sqref="K1"/>
      <selection pane="bottomLeft" activeCell="A2" sqref="A2"/>
      <selection pane="bottomRight" activeCell="J5" sqref="J5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10</v>
      </c>
      <c r="K2" s="7">
        <f t="shared" si="0"/>
        <v>0</v>
      </c>
      <c r="L2" s="7">
        <f t="shared" si="0"/>
        <v>4</v>
      </c>
      <c r="M2" s="7">
        <f t="shared" si="0"/>
        <v>9</v>
      </c>
      <c r="N2" s="7">
        <f t="shared" si="0"/>
        <v>187</v>
      </c>
      <c r="O2" s="8">
        <f t="shared" si="0"/>
        <v>0</v>
      </c>
      <c r="P2" s="7">
        <f t="shared" si="0"/>
        <v>0</v>
      </c>
      <c r="Q2" s="7">
        <f t="shared" si="0"/>
        <v>3</v>
      </c>
      <c r="R2" s="7">
        <f t="shared" si="0"/>
        <v>10</v>
      </c>
      <c r="S2" s="7">
        <f t="shared" si="0"/>
        <v>10</v>
      </c>
      <c r="T2" s="7">
        <f t="shared" si="0"/>
        <v>2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>
      <c r="E3" s="28" t="s">
        <v>875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9</v>
      </c>
      <c r="K5" s="4">
        <v>0</v>
      </c>
      <c r="L5" s="4">
        <v>0</v>
      </c>
      <c r="M5" s="4">
        <v>9</v>
      </c>
      <c r="N5" s="4">
        <v>34</v>
      </c>
      <c r="O5" s="4">
        <v>0</v>
      </c>
      <c r="P5" s="4">
        <v>0</v>
      </c>
      <c r="Q5" s="4">
        <v>0</v>
      </c>
      <c r="R5" s="4">
        <v>3</v>
      </c>
      <c r="S5" s="4">
        <v>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0</v>
      </c>
      <c r="N6" s="3">
        <v>54</v>
      </c>
      <c r="O6" s="3">
        <v>0</v>
      </c>
      <c r="P6" s="5">
        <v>0</v>
      </c>
      <c r="Q6" s="5">
        <v>0</v>
      </c>
      <c r="R6" s="3">
        <v>0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6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1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8</v>
      </c>
      <c r="O12" s="3">
        <v>0</v>
      </c>
      <c r="P12" s="5">
        <v>0</v>
      </c>
      <c r="Q12" s="5">
        <v>0</v>
      </c>
      <c r="R12" s="3">
        <v>2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5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2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1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9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1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1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1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3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1</v>
      </c>
      <c r="S187" s="3">
        <v>1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1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2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1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9</v>
      </c>
      <c r="O233" s="3">
        <v>0</v>
      </c>
      <c r="P233" s="5">
        <v>0</v>
      </c>
      <c r="Q233" s="5">
        <v>1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2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1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1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32" priority="4"/>
  </conditionalFormatting>
  <conditionalFormatting sqref="H774:H775">
    <cfRule type="duplicateValues" dxfId="31" priority="3"/>
  </conditionalFormatting>
  <conditionalFormatting sqref="H774:H775">
    <cfRule type="duplicateValues" dxfId="30" priority="2"/>
  </conditionalFormatting>
  <conditionalFormatting sqref="H776">
    <cfRule type="duplicateValues" dxfId="29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AA776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6</v>
      </c>
      <c r="K2" s="7">
        <f t="shared" si="0"/>
        <v>0</v>
      </c>
      <c r="L2" s="7">
        <f t="shared" si="0"/>
        <v>4</v>
      </c>
      <c r="M2" s="7">
        <f t="shared" si="0"/>
        <v>4</v>
      </c>
      <c r="N2" s="7">
        <f t="shared" si="0"/>
        <v>201</v>
      </c>
      <c r="O2" s="8">
        <f t="shared" si="0"/>
        <v>0</v>
      </c>
      <c r="P2" s="7">
        <f t="shared" si="0"/>
        <v>4</v>
      </c>
      <c r="Q2" s="7">
        <f t="shared" si="0"/>
        <v>1</v>
      </c>
      <c r="R2" s="7">
        <f t="shared" si="0"/>
        <v>9</v>
      </c>
      <c r="S2" s="7">
        <f t="shared" si="0"/>
        <v>14</v>
      </c>
      <c r="T2" s="7">
        <f t="shared" si="0"/>
        <v>5</v>
      </c>
      <c r="U2" s="7">
        <f t="shared" si="0"/>
        <v>0</v>
      </c>
      <c r="V2" s="7">
        <f t="shared" si="0"/>
        <v>0</v>
      </c>
      <c r="W2" s="7">
        <f t="shared" si="0"/>
        <v>1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>
      <c r="E3" s="28" t="s">
        <v>876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1</v>
      </c>
      <c r="M5" s="4">
        <v>0</v>
      </c>
      <c r="N5" s="4">
        <v>47</v>
      </c>
      <c r="O5" s="4">
        <v>0</v>
      </c>
      <c r="P5" s="4">
        <v>0</v>
      </c>
      <c r="Q5" s="4">
        <v>0</v>
      </c>
      <c r="R5" s="4">
        <v>6</v>
      </c>
      <c r="S5" s="4">
        <v>8</v>
      </c>
      <c r="T5" s="4">
        <v>3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2</v>
      </c>
      <c r="K6" s="5">
        <v>0</v>
      </c>
      <c r="L6" s="3">
        <v>0</v>
      </c>
      <c r="M6" s="3">
        <v>0</v>
      </c>
      <c r="N6" s="3">
        <v>56</v>
      </c>
      <c r="O6" s="3">
        <v>0</v>
      </c>
      <c r="P6" s="5">
        <v>0</v>
      </c>
      <c r="Q6" s="5">
        <v>0</v>
      </c>
      <c r="R6" s="3">
        <v>3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8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1</v>
      </c>
      <c r="N27" s="3">
        <v>4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2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1</v>
      </c>
      <c r="M32" s="3">
        <v>1</v>
      </c>
      <c r="N32" s="3">
        <v>3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2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2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3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4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3</v>
      </c>
      <c r="K209" s="5">
        <v>0</v>
      </c>
      <c r="L209" s="3">
        <v>0</v>
      </c>
      <c r="M209" s="3">
        <v>0</v>
      </c>
      <c r="N209" s="3">
        <v>19</v>
      </c>
      <c r="O209" s="3">
        <v>0</v>
      </c>
      <c r="P209" s="5">
        <v>3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1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1</v>
      </c>
      <c r="Q221" s="5">
        <v>0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9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1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1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1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28" priority="4"/>
  </conditionalFormatting>
  <conditionalFormatting sqref="H774:H775">
    <cfRule type="duplicateValues" dxfId="27" priority="3"/>
  </conditionalFormatting>
  <conditionalFormatting sqref="H774:H775">
    <cfRule type="duplicateValues" dxfId="26" priority="2"/>
  </conditionalFormatting>
  <conditionalFormatting sqref="H776">
    <cfRule type="duplicateValues" dxfId="25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AA776"/>
  <sheetViews>
    <sheetView showGridLines="0" workbookViewId="0">
      <pane xSplit="9" ySplit="4" topLeftCell="P750" activePane="bottomRight" state="frozen"/>
      <selection pane="topRight" activeCell="K1" sqref="K1"/>
      <selection pane="bottomLeft" activeCell="A2" sqref="A2"/>
      <selection pane="bottomRight" activeCell="J5" sqref="J5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1</v>
      </c>
      <c r="K2" s="7">
        <f t="shared" si="0"/>
        <v>0</v>
      </c>
      <c r="L2" s="7">
        <f t="shared" si="0"/>
        <v>3</v>
      </c>
      <c r="M2" s="7">
        <f t="shared" si="0"/>
        <v>3</v>
      </c>
      <c r="N2" s="7">
        <f t="shared" si="0"/>
        <v>176</v>
      </c>
      <c r="O2" s="8">
        <f t="shared" si="0"/>
        <v>0</v>
      </c>
      <c r="P2" s="7">
        <f t="shared" si="0"/>
        <v>1</v>
      </c>
      <c r="Q2" s="7">
        <f t="shared" si="0"/>
        <v>2</v>
      </c>
      <c r="R2" s="7">
        <f t="shared" si="0"/>
        <v>9</v>
      </c>
      <c r="S2" s="7">
        <f t="shared" si="0"/>
        <v>15</v>
      </c>
      <c r="T2" s="7">
        <f t="shared" si="0"/>
        <v>3</v>
      </c>
      <c r="U2" s="7">
        <f t="shared" si="0"/>
        <v>0</v>
      </c>
      <c r="V2" s="7">
        <f t="shared" si="0"/>
        <v>0</v>
      </c>
      <c r="W2" s="7">
        <f t="shared" si="0"/>
        <v>2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>
      <c r="E3" s="28" t="s">
        <v>877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3</v>
      </c>
      <c r="M5" s="4">
        <v>0</v>
      </c>
      <c r="N5" s="4">
        <v>26</v>
      </c>
      <c r="O5" s="4">
        <v>0</v>
      </c>
      <c r="P5" s="4">
        <v>0</v>
      </c>
      <c r="Q5" s="4">
        <v>0</v>
      </c>
      <c r="R5" s="4">
        <v>2</v>
      </c>
      <c r="S5" s="4">
        <v>5</v>
      </c>
      <c r="T5" s="4">
        <v>1</v>
      </c>
      <c r="U5" s="4">
        <v>0</v>
      </c>
      <c r="V5" s="4">
        <v>0</v>
      </c>
      <c r="W5" s="4">
        <v>2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0</v>
      </c>
      <c r="N6" s="3">
        <v>55</v>
      </c>
      <c r="O6" s="3">
        <v>0</v>
      </c>
      <c r="P6" s="5">
        <v>0</v>
      </c>
      <c r="Q6" s="5">
        <v>0</v>
      </c>
      <c r="R6" s="3">
        <v>2</v>
      </c>
      <c r="S6" s="3">
        <v>5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4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1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1</v>
      </c>
      <c r="N19" s="3">
        <v>7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6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1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1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1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1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1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1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3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1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2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1</v>
      </c>
      <c r="S161" s="3">
        <v>0</v>
      </c>
      <c r="T161" s="3">
        <v>1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2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1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1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1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1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1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1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1</v>
      </c>
      <c r="R338" s="3">
        <v>1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1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24" priority="4"/>
  </conditionalFormatting>
  <conditionalFormatting sqref="H774:H775">
    <cfRule type="duplicateValues" dxfId="23" priority="3"/>
  </conditionalFormatting>
  <conditionalFormatting sqref="H774:H775">
    <cfRule type="duplicateValues" dxfId="22" priority="2"/>
  </conditionalFormatting>
  <conditionalFormatting sqref="H776">
    <cfRule type="duplicateValues" dxfId="21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AA776"/>
  <sheetViews>
    <sheetView showGridLines="0" workbookViewId="0">
      <pane xSplit="9" ySplit="4" topLeftCell="P750" activePane="bottomRight" state="frozen"/>
      <selection pane="topRight" activeCell="K1" sqref="K1"/>
      <selection pane="bottomLeft" activeCell="A2" sqref="A2"/>
      <selection pane="bottomRight" activeCell="J5" sqref="J5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3</v>
      </c>
      <c r="K2" s="7">
        <f t="shared" si="0"/>
        <v>0</v>
      </c>
      <c r="L2" s="7">
        <f t="shared" si="0"/>
        <v>3</v>
      </c>
      <c r="M2" s="7">
        <f t="shared" si="0"/>
        <v>1</v>
      </c>
      <c r="N2" s="7">
        <f t="shared" si="0"/>
        <v>182</v>
      </c>
      <c r="O2" s="8">
        <f t="shared" si="0"/>
        <v>0</v>
      </c>
      <c r="P2" s="7">
        <f t="shared" si="0"/>
        <v>3</v>
      </c>
      <c r="Q2" s="7">
        <f t="shared" si="0"/>
        <v>6</v>
      </c>
      <c r="R2" s="7">
        <f t="shared" si="0"/>
        <v>9</v>
      </c>
      <c r="S2" s="7">
        <f t="shared" si="0"/>
        <v>10</v>
      </c>
      <c r="T2" s="7">
        <f t="shared" si="0"/>
        <v>6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1</v>
      </c>
      <c r="Y2" s="7">
        <f t="shared" si="0"/>
        <v>0</v>
      </c>
      <c r="Z2" s="7">
        <f t="shared" si="0"/>
        <v>0</v>
      </c>
    </row>
    <row r="3" spans="1:27" ht="67.8" customHeight="1" thickBot="1">
      <c r="E3" s="28" t="s">
        <v>878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1</v>
      </c>
      <c r="M5" s="4">
        <v>0</v>
      </c>
      <c r="N5" s="4">
        <v>44</v>
      </c>
      <c r="O5" s="4">
        <v>0</v>
      </c>
      <c r="P5" s="4">
        <v>0</v>
      </c>
      <c r="Q5" s="4">
        <v>0</v>
      </c>
      <c r="R5" s="4">
        <v>3</v>
      </c>
      <c r="S5" s="4">
        <v>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0</v>
      </c>
      <c r="N6" s="3">
        <v>51</v>
      </c>
      <c r="O6" s="3">
        <v>0</v>
      </c>
      <c r="P6" s="5">
        <v>0</v>
      </c>
      <c r="Q6" s="5">
        <v>0</v>
      </c>
      <c r="R6" s="3">
        <v>0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6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1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5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4</v>
      </c>
      <c r="O27" s="3">
        <v>0</v>
      </c>
      <c r="P27" s="5">
        <v>0</v>
      </c>
      <c r="Q27" s="5">
        <v>0</v>
      </c>
      <c r="R27" s="3">
        <v>1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5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1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1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1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2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1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1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1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1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3</v>
      </c>
      <c r="O221" s="3">
        <v>0</v>
      </c>
      <c r="P221" s="5">
        <v>0</v>
      </c>
      <c r="Q221" s="5">
        <v>1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1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1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1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1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2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2</v>
      </c>
      <c r="Q233" s="5">
        <v>0</v>
      </c>
      <c r="R233" s="3">
        <v>2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2</v>
      </c>
      <c r="O249" s="3">
        <v>0</v>
      </c>
      <c r="P249" s="5">
        <v>0</v>
      </c>
      <c r="Q249" s="5">
        <v>0</v>
      </c>
      <c r="R249" s="3">
        <v>1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2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2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2</v>
      </c>
      <c r="O338" s="3">
        <v>0</v>
      </c>
      <c r="P338" s="5">
        <v>0</v>
      </c>
      <c r="Q338" s="5">
        <v>0</v>
      </c>
      <c r="R338" s="3">
        <v>1</v>
      </c>
      <c r="S338" s="3">
        <v>1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1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1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20" priority="4"/>
  </conditionalFormatting>
  <conditionalFormatting sqref="H774:H775">
    <cfRule type="duplicateValues" dxfId="19" priority="3"/>
  </conditionalFormatting>
  <conditionalFormatting sqref="H774:H775">
    <cfRule type="duplicateValues" dxfId="18" priority="2"/>
  </conditionalFormatting>
  <conditionalFormatting sqref="H776">
    <cfRule type="duplicateValues" dxfId="17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AA776"/>
  <sheetViews>
    <sheetView showGridLines="0" workbookViewId="0">
      <pane xSplit="9" ySplit="4" topLeftCell="P750" activePane="bottomRight" state="frozen"/>
      <selection pane="topRight" activeCell="K1" sqref="K1"/>
      <selection pane="bottomLeft" activeCell="A2" sqref="A2"/>
      <selection pane="bottomRight" activeCell="J5" sqref="J5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5</v>
      </c>
      <c r="K2" s="7">
        <f t="shared" si="0"/>
        <v>0</v>
      </c>
      <c r="L2" s="7">
        <f t="shared" si="0"/>
        <v>1</v>
      </c>
      <c r="M2" s="7">
        <f t="shared" si="0"/>
        <v>1</v>
      </c>
      <c r="N2" s="7">
        <f t="shared" si="0"/>
        <v>193</v>
      </c>
      <c r="O2" s="8">
        <f t="shared" si="0"/>
        <v>0</v>
      </c>
      <c r="P2" s="7">
        <f t="shared" si="0"/>
        <v>3</v>
      </c>
      <c r="Q2" s="7">
        <f t="shared" si="0"/>
        <v>2</v>
      </c>
      <c r="R2" s="7">
        <f t="shared" si="0"/>
        <v>10</v>
      </c>
      <c r="S2" s="7">
        <f t="shared" si="0"/>
        <v>19</v>
      </c>
      <c r="T2" s="7">
        <f t="shared" si="0"/>
        <v>1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2</v>
      </c>
      <c r="Z2" s="7">
        <f t="shared" si="0"/>
        <v>0</v>
      </c>
    </row>
    <row r="3" spans="1:27" ht="67.8" customHeight="1" thickBot="1">
      <c r="E3" s="28" t="s">
        <v>879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3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0</v>
      </c>
      <c r="M5" s="4">
        <v>0</v>
      </c>
      <c r="N5" s="4">
        <v>53</v>
      </c>
      <c r="O5" s="4">
        <v>0</v>
      </c>
      <c r="P5" s="4">
        <v>0</v>
      </c>
      <c r="Q5" s="4">
        <v>0</v>
      </c>
      <c r="R5" s="4">
        <v>1</v>
      </c>
      <c r="S5" s="4">
        <v>8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0</v>
      </c>
      <c r="N6" s="3">
        <v>67</v>
      </c>
      <c r="O6" s="3">
        <v>0</v>
      </c>
      <c r="P6" s="5">
        <v>0</v>
      </c>
      <c r="Q6" s="5">
        <v>1</v>
      </c>
      <c r="R6" s="3">
        <v>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1</v>
      </c>
      <c r="N19" s="3">
        <v>1</v>
      </c>
      <c r="O19" s="3">
        <v>0</v>
      </c>
      <c r="P19" s="5">
        <v>0</v>
      </c>
      <c r="Q19" s="5">
        <v>0</v>
      </c>
      <c r="R19" s="3">
        <v>1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2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4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4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1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4</v>
      </c>
      <c r="K209" s="5">
        <v>0</v>
      </c>
      <c r="L209" s="3">
        <v>0</v>
      </c>
      <c r="M209" s="3">
        <v>0</v>
      </c>
      <c r="N209" s="3">
        <v>8</v>
      </c>
      <c r="O209" s="3">
        <v>0</v>
      </c>
      <c r="P209" s="5">
        <v>3</v>
      </c>
      <c r="Q209" s="5">
        <v>0</v>
      </c>
      <c r="R209" s="3">
        <v>0</v>
      </c>
      <c r="S209" s="3">
        <v>3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1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1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3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2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1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1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1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2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1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6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2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1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1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1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16" priority="4"/>
  </conditionalFormatting>
  <conditionalFormatting sqref="H774:H775">
    <cfRule type="duplicateValues" dxfId="15" priority="3"/>
  </conditionalFormatting>
  <conditionalFormatting sqref="H774:H775">
    <cfRule type="duplicateValues" dxfId="14" priority="2"/>
  </conditionalFormatting>
  <conditionalFormatting sqref="H776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AA776"/>
  <sheetViews>
    <sheetView showGridLines="0" workbookViewId="0">
      <pane xSplit="9" ySplit="4" topLeftCell="N751" activePane="bottomRight" state="frozen"/>
      <selection pane="topRight" activeCell="K1" sqref="K1"/>
      <selection pane="bottomLeft" activeCell="A2" sqref="A2"/>
      <selection pane="bottomRight" activeCell="J5" sqref="J5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2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151</v>
      </c>
      <c r="O2" s="8">
        <f t="shared" si="0"/>
        <v>0</v>
      </c>
      <c r="P2" s="7">
        <f t="shared" si="0"/>
        <v>0</v>
      </c>
      <c r="Q2" s="7">
        <f t="shared" si="0"/>
        <v>5</v>
      </c>
      <c r="R2" s="7">
        <f t="shared" si="0"/>
        <v>8</v>
      </c>
      <c r="S2" s="7">
        <f t="shared" si="0"/>
        <v>15</v>
      </c>
      <c r="T2" s="7">
        <f t="shared" si="0"/>
        <v>2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1</v>
      </c>
      <c r="Z2" s="7">
        <f t="shared" si="0"/>
        <v>1</v>
      </c>
    </row>
    <row r="3" spans="1:27" ht="67.8" customHeight="1" thickBot="1">
      <c r="E3" s="28" t="s">
        <v>880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3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0</v>
      </c>
      <c r="M5" s="4">
        <v>0</v>
      </c>
      <c r="N5" s="4">
        <v>23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0</v>
      </c>
      <c r="N6" s="3">
        <v>53</v>
      </c>
      <c r="O6" s="3">
        <v>0</v>
      </c>
      <c r="P6" s="5">
        <v>0</v>
      </c>
      <c r="Q6" s="5">
        <v>0</v>
      </c>
      <c r="R6" s="3">
        <v>6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3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1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2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5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1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3</v>
      </c>
      <c r="O40" s="3">
        <v>0</v>
      </c>
      <c r="P40" s="5">
        <v>0</v>
      </c>
      <c r="Q40" s="5">
        <v>0</v>
      </c>
      <c r="R40" s="3">
        <v>0</v>
      </c>
      <c r="S40" s="3">
        <v>1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4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1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1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1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2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3</v>
      </c>
      <c r="O193" s="3">
        <v>0</v>
      </c>
      <c r="P193" s="5">
        <v>0</v>
      </c>
      <c r="Q193" s="5">
        <v>0</v>
      </c>
      <c r="R193" s="3">
        <v>0</v>
      </c>
      <c r="S193" s="3">
        <v>1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1</v>
      </c>
      <c r="R208" s="3">
        <v>1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6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2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1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3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1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6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3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1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12" priority="4"/>
  </conditionalFormatting>
  <conditionalFormatting sqref="H774:H775">
    <cfRule type="duplicateValues" dxfId="11" priority="3"/>
  </conditionalFormatting>
  <conditionalFormatting sqref="H774:H775">
    <cfRule type="duplicateValues" dxfId="10" priority="2"/>
  </conditionalFormatting>
  <conditionalFormatting sqref="H776">
    <cfRule type="duplicateValues" dxfId="9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AA776"/>
  <sheetViews>
    <sheetView showGridLines="0" workbookViewId="0">
      <pane xSplit="9" ySplit="4" topLeftCell="J759" activePane="bottomRight" state="frozen"/>
      <selection pane="topRight" activeCell="K1" sqref="K1"/>
      <selection pane="bottomLeft" activeCell="A2" sqref="A2"/>
      <selection pane="bottomRight" activeCell="A774" sqref="A774:XFD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8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>
      <c r="E3" s="28" t="s">
        <v>881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3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/>
      <c r="K773" s="6"/>
      <c r="L773" s="14"/>
      <c r="M773" s="14"/>
      <c r="N773" s="14"/>
      <c r="O773" s="14"/>
      <c r="P773" s="6"/>
      <c r="Q773" s="6"/>
      <c r="R773" s="14"/>
      <c r="S773" s="14"/>
      <c r="T773" s="14"/>
      <c r="U773" s="6"/>
      <c r="V773" s="6"/>
      <c r="W773" s="6"/>
      <c r="X773" s="6"/>
      <c r="Y773" s="6"/>
      <c r="Z773" s="6"/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8" priority="4"/>
  </conditionalFormatting>
  <conditionalFormatting sqref="H774:H775">
    <cfRule type="duplicateValues" dxfId="7" priority="3"/>
  </conditionalFormatting>
  <conditionalFormatting sqref="H774:H775">
    <cfRule type="duplicateValues" dxfId="6" priority="2"/>
  </conditionalFormatting>
  <conditionalFormatting sqref="H776">
    <cfRule type="duplicateValues" dxfId="5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76"/>
  <sheetViews>
    <sheetView showGridLines="0" workbookViewId="0">
      <pane xSplit="9" ySplit="4" topLeftCell="J759" activePane="bottomRight" state="frozen"/>
      <selection pane="topRight" activeCell="K1" sqref="K1"/>
      <selection pane="bottomLeft" activeCell="A2" sqref="A2"/>
      <selection pane="bottomRight" activeCell="A774" sqref="A774:XFD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8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>
      <c r="E3" s="28" t="s">
        <v>882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3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/>
      <c r="K773" s="6"/>
      <c r="L773" s="14"/>
      <c r="M773" s="14"/>
      <c r="N773" s="14"/>
      <c r="O773" s="14"/>
      <c r="P773" s="6"/>
      <c r="Q773" s="6"/>
      <c r="R773" s="14"/>
      <c r="S773" s="14"/>
      <c r="T773" s="14"/>
      <c r="U773" s="6"/>
      <c r="V773" s="6"/>
      <c r="W773" s="6"/>
      <c r="X773" s="6"/>
      <c r="Y773" s="6"/>
      <c r="Z773" s="6"/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4" priority="4"/>
  </conditionalFormatting>
  <conditionalFormatting sqref="H774:H775">
    <cfRule type="duplicateValues" dxfId="3" priority="3"/>
  </conditionalFormatting>
  <conditionalFormatting sqref="H774:H775">
    <cfRule type="duplicateValues" dxfId="2" priority="2"/>
  </conditionalFormatting>
  <conditionalFormatting sqref="H776">
    <cfRule type="duplicateValues" dxfId="1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AA776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19">
        <f t="shared" ref="J2:Z2" si="0">SUBTOTAL(9,J3:J759)</f>
        <v>45</v>
      </c>
      <c r="K2" s="20">
        <f t="shared" si="0"/>
        <v>0</v>
      </c>
      <c r="L2" s="20">
        <f t="shared" si="0"/>
        <v>23</v>
      </c>
      <c r="M2" s="20">
        <f t="shared" si="0"/>
        <v>23</v>
      </c>
      <c r="N2" s="20">
        <f t="shared" si="0"/>
        <v>1813</v>
      </c>
      <c r="O2" s="19">
        <f t="shared" si="0"/>
        <v>0</v>
      </c>
      <c r="P2" s="20">
        <f t="shared" si="0"/>
        <v>23</v>
      </c>
      <c r="Q2" s="20">
        <f t="shared" si="0"/>
        <v>28</v>
      </c>
      <c r="R2" s="20">
        <f t="shared" si="0"/>
        <v>93</v>
      </c>
      <c r="S2" s="20">
        <f t="shared" si="0"/>
        <v>106</v>
      </c>
      <c r="T2" s="20">
        <f t="shared" si="0"/>
        <v>27</v>
      </c>
      <c r="U2" s="20">
        <f t="shared" si="0"/>
        <v>0</v>
      </c>
      <c r="V2" s="20">
        <f t="shared" si="0"/>
        <v>0</v>
      </c>
      <c r="W2" s="20">
        <f t="shared" si="0"/>
        <v>5</v>
      </c>
      <c r="X2" s="20">
        <f t="shared" si="0"/>
        <v>1</v>
      </c>
      <c r="Y2" s="20">
        <f t="shared" si="0"/>
        <v>8</v>
      </c>
      <c r="Z2" s="20">
        <f t="shared" si="0"/>
        <v>2</v>
      </c>
    </row>
    <row r="3" spans="1:27" ht="67.8" customHeight="1" thickBot="1">
      <c r="E3" s="28" t="s">
        <v>871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24" t="s">
        <v>259</v>
      </c>
      <c r="J5" s="4">
        <f>+Ene!J5+Feb!J5+Mar!J5+Abr!J5+May!J5+Jun!J5+Jul!J5+Ago!J5+Set!J5+Oct!J5+Nov!J5+Dic!J5</f>
        <v>10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6</v>
      </c>
      <c r="M5" s="4">
        <f>+Ene!M5+Feb!M5+Mar!M5+Abr!M5+May!M5+Jun!M5+Jul!M5+Ago!M5+Set!M5+Oct!M5+Nov!M5+Dic!M5</f>
        <v>10</v>
      </c>
      <c r="N5" s="4">
        <f>+Ene!N5+Feb!N5+Mar!N5+Abr!N5+May!N5+Jun!N5+Jul!N5+Ago!N5+Set!N5+Oct!N5+Nov!N5+Dic!N5</f>
        <v>454</v>
      </c>
      <c r="O5" s="4">
        <f>+Ene!O5+Feb!O5+Mar!O5+Abr!O5+May!O5+Jun!O5+Jul!O5+Ago!O5+Set!O5+Oct!O5+Nov!O5+Dic!O5</f>
        <v>0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0</v>
      </c>
      <c r="R5" s="4">
        <f>+Ene!R5+Feb!R5+Mar!R5+Abr!R5+May!R5+Jun!R5+Jul!R5+Ago!R5+Set!R5+Oct!R5+Nov!R5+Dic!R5</f>
        <v>18</v>
      </c>
      <c r="S5" s="4">
        <f>+Ene!S5+Feb!S5+Mar!S5+Abr!S5+May!S5+Jun!S5+Jul!S5+Ago!S5+Set!S5+Oct!S5+Nov!S5+Dic!S5</f>
        <v>29</v>
      </c>
      <c r="T5" s="4">
        <f>+Ene!T5+Feb!T5+Mar!T5+Abr!T5+May!T5+Jun!T5+Jul!T5+Ago!T5+Set!T5+Oct!T5+Nov!T5+Dic!T5</f>
        <v>8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4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1</v>
      </c>
      <c r="Z5" s="4">
        <f>+Ene!Z5+Feb!Z5+Mar!Z5+Abr!Z5+May!Z5+Jun!Z5+Jul!Z5+Ago!Z5+Set!Z5+Oct!Z5+Nov!Z5+Dic!Z5</f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24" t="s">
        <v>261</v>
      </c>
      <c r="J6" s="5">
        <f>+Ene!J6+Feb!J6+Mar!J6+Abr!J6+May!J6+Jun!J6+Jul!J6+Ago!J6+Set!J6+Oct!J6+Nov!J6+Dic!J6</f>
        <v>4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1</v>
      </c>
      <c r="N6" s="3">
        <f>+Ene!N6+Feb!N6+Mar!N6+Abr!N6+May!N6+Jun!N6+Jul!N6+Ago!N6+Set!N6+Oct!N6+Nov!N6+Dic!N6</f>
        <v>465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1</v>
      </c>
      <c r="R6" s="3">
        <f>+Ene!R6+Feb!R6+Mar!R6+Abr!R6+May!R6+Jun!R6+Jul!R6+Ago!R6+Set!R6+Oct!R6+Nov!R6+Dic!R6</f>
        <v>23</v>
      </c>
      <c r="S6" s="3">
        <f>+Ene!S6+Feb!S6+Mar!S6+Abr!S6+May!S6+Jun!S6+Jul!S6+Ago!S6+Set!S6+Oct!S6+Nov!S6+Dic!S6</f>
        <v>22</v>
      </c>
      <c r="T6" s="3">
        <f>+Ene!T6+Feb!T6+Mar!T6+Abr!T6+May!T6+Jun!T6+Jul!T6+Ago!T6+Set!T6+Oct!T6+Nov!T6+Dic!T6</f>
        <v>2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1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24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24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24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1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24" t="s">
        <v>268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29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0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24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1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13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1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1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24" t="s">
        <v>270</v>
      </c>
      <c r="J12" s="5">
        <f>+Ene!J12+Feb!J12+Mar!J12+Abr!J12+May!J12+Jun!J12+Jul!J12+Ago!J12+Set!J12+Oct!J12+Nov!J12+Dic!J12</f>
        <v>1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26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2</v>
      </c>
      <c r="S12" s="3">
        <f>+Ene!S12+Feb!S12+Mar!S12+Abr!S12+May!S12+Jun!S12+Jul!S12+Ago!S12+Set!S12+Oct!S12+Nov!S12+Dic!S12</f>
        <v>2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1</v>
      </c>
      <c r="Y12" s="5">
        <f>+Ene!Y12+Feb!Y12+Mar!Y12+Abr!Y12+May!Y12+Jun!Y12+Jul!Y12+Ago!Y12+Set!Y12+Oct!Y12+Nov!Y12+Dic!Y12</f>
        <v>1</v>
      </c>
      <c r="Z12" s="5">
        <f>+Ene!Z12+Feb!Z12+Mar!Z12+Abr!Z12+May!Z12+Jun!Z12+Jul!Z12+Ago!Z12+Set!Z12+Oct!Z12+Nov!Z12+Dic!Z12</f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24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16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24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3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24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24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19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24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2</v>
      </c>
      <c r="M17" s="3">
        <f>+Ene!M17+Feb!M17+Mar!M17+Abr!M17+May!M17+Jun!M17+Jul!M17+Ago!M17+Set!M17+Oct!M17+Nov!M17+Dic!M17</f>
        <v>1</v>
      </c>
      <c r="N17" s="3">
        <f>+Ene!N17+Feb!N17+Mar!N17+Abr!N17+May!N17+Jun!N17+Jul!N17+Ago!N17+Set!N17+Oct!N17+Nov!N17+Dic!N17</f>
        <v>16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1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1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24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12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24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2</v>
      </c>
      <c r="N19" s="3">
        <f>+Ene!N19+Feb!N19+Mar!N19+Abr!N19+May!N19+Jun!N19+Jul!N19+Ago!N19+Set!N19+Oct!N19+Nov!N19+Dic!N19</f>
        <v>57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3</v>
      </c>
      <c r="S19" s="3">
        <f>+Ene!S19+Feb!S19+Mar!S19+Abr!S19+May!S19+Jun!S19+Jul!S19+Ago!S19+Set!S19+Oct!S19+Nov!S19+Dic!S19</f>
        <v>3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1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24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24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5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24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24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1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24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24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24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31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1</v>
      </c>
      <c r="S26" s="3">
        <f>+Ene!S26+Feb!S26+Mar!S26+Abr!S26+May!S26+Jun!S26+Jul!S26+Ago!S26+Set!S26+Oct!S26+Nov!S26+Dic!S26</f>
        <v>4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24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1</v>
      </c>
      <c r="N27" s="3">
        <f>+Ene!N27+Feb!N27+Mar!N27+Abr!N27+May!N27+Jun!N27+Jul!N27+Ago!N27+Set!N27+Oct!N27+Nov!N27+Dic!N27</f>
        <v>46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2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24" t="s">
        <v>27</v>
      </c>
      <c r="J28" s="5">
        <f>+Ene!J28+Feb!J28+Mar!J28+Abr!J28+May!J28+Jun!J28+Jul!J28+Ago!J28+Set!J28+Oct!J28+Nov!J28+Dic!J28</f>
        <v>1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3</v>
      </c>
      <c r="N28" s="3">
        <f>+Ene!N28+Feb!N28+Mar!N28+Abr!N28+May!N28+Jun!N28+Jul!N28+Ago!N28+Set!N28+Oct!N28+Nov!N28+Dic!N28</f>
        <v>34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1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7</v>
      </c>
      <c r="T28" s="3">
        <f>+Ene!T28+Feb!T28+Mar!T28+Abr!T28+May!T28+Jun!T28+Jul!T28+Ago!T28+Set!T28+Oct!T28+Nov!T28+Dic!T28</f>
        <v>1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24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15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2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24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25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24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1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24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1</v>
      </c>
      <c r="N32" s="3">
        <f>+Ene!N32+Feb!N32+Mar!N32+Abr!N32+May!N32+Jun!N32+Jul!N32+Ago!N32+Set!N32+Oct!N32+Nov!N32+Dic!N32</f>
        <v>3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24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12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1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24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3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24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23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24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2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24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24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2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24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24" t="s">
        <v>86</v>
      </c>
      <c r="J40" s="5">
        <f>+Ene!J40+Feb!J40+Mar!J40+Abr!J40+May!J40+Jun!J40+Jul!J40+Ago!J40+Set!J40+Oct!J40+Nov!J40+Dic!J40</f>
        <v>1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9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1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1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24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24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24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0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24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24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24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24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24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24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24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24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24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24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11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1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24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24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1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24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1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24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24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24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24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24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24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24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24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1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24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24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6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</v>
      </c>
      <c r="R66" s="3">
        <f>+Ene!R66+Feb!R66+Mar!R66+Abr!R66+May!R66+Jun!R66+Jul!R66+Ago!R66+Set!R66+Oct!R66+Nov!R66+Dic!R66</f>
        <v>3</v>
      </c>
      <c r="S66" s="3">
        <f>+Ene!S66+Feb!S66+Mar!S66+Abr!S66+May!S66+Jun!S66+Jul!S66+Ago!S66+Set!S66+Oct!S66+Nov!S66+Dic!S66</f>
        <v>2</v>
      </c>
      <c r="T66" s="3">
        <f>+Ene!T66+Feb!T66+Mar!T66+Abr!T66+May!T66+Jun!T66+Jul!T66+Ago!T66+Set!T66+Oct!T66+Nov!T66+Dic!T66</f>
        <v>1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24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24" t="s">
        <v>294</v>
      </c>
      <c r="J68" s="5">
        <f>+Ene!J68+Feb!J68+Mar!J68+Abr!J68+May!J68+Jun!J68+Jul!J68+Ago!J68+Set!J68+Oct!J68+Nov!J68+Dic!J68</f>
        <v>1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5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1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24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24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24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4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24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24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24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24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24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24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24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1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1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2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24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24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24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24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24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24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24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24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24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24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24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24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24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24" t="s">
        <v>308</v>
      </c>
      <c r="J92" s="5">
        <f>+Ene!J92+Feb!J92+Mar!J92+Abr!J92+May!J92+Jun!J92+Jul!J92+Ago!J92+Set!J92+Oct!J92+Nov!J92+Dic!J92</f>
        <v>1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2</v>
      </c>
      <c r="N92" s="3">
        <f>+Ene!N92+Feb!N92+Mar!N92+Abr!N92+May!N92+Jun!N92+Jul!N92+Ago!N92+Set!N92+Oct!N92+Nov!N92+Dic!N92</f>
        <v>23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1</v>
      </c>
      <c r="R92" s="3">
        <f>+Ene!R92+Feb!R92+Mar!R92+Abr!R92+May!R92+Jun!R92+Jul!R92+Ago!R92+Set!R92+Oct!R92+Nov!R92+Dic!R92</f>
        <v>2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24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24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24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24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24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24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24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24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24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24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1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6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24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24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24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24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2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24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24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24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24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24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24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24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24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6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1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24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24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24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24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24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7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24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24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24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24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24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6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24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1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24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11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24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24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1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24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24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24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24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24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24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24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24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3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24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1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24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24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24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24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24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24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24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2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24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24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4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24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24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24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24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1</v>
      </c>
      <c r="N150" s="3">
        <f>+Ene!N150+Feb!N150+Mar!N150+Abr!N150+May!N150+Jun!N150+Jul!N150+Ago!N150+Set!N150+Oct!N150+Nov!N150+Dic!N150</f>
        <v>23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1</v>
      </c>
      <c r="R150" s="3">
        <f>+Ene!R150+Feb!R150+Mar!R150+Abr!R150+May!R150+Jun!R150+Jul!R150+Ago!R150+Set!R150+Oct!R150+Nov!R150+Dic!R150</f>
        <v>1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24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24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24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24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24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24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24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2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24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24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24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24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6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1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1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24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1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1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24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24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24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24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24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24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24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24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24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1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24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24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24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24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24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24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24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24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24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24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24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24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24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1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24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1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2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1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2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24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24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1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1</v>
      </c>
      <c r="S187" s="3">
        <f>+Ene!S187+Feb!S187+Mar!S187+Abr!S187+May!S187+Jun!S187+Jul!S187+Ago!S187+Set!S187+Oct!S187+Nov!S187+Dic!S187</f>
        <v>1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24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24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24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24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24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24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1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9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1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24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24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24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1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24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24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24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24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24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24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4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24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24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24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1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24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24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24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2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1</v>
      </c>
      <c r="R208" s="3">
        <f>+Ene!R208+Feb!R208+Mar!R208+Abr!R208+May!R208+Jun!R208+Jul!R208+Ago!R208+Set!R208+Oct!R208+Nov!R208+Dic!R208</f>
        <v>1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24" t="s">
        <v>387</v>
      </c>
      <c r="J209" s="5">
        <f>+Ene!J209+Feb!J209+Mar!J209+Abr!J209+May!J209+Jun!J209+Jul!J209+Ago!J209+Set!J209+Oct!J209+Nov!J209+Dic!J209</f>
        <v>16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1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115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14</v>
      </c>
      <c r="Q209" s="5">
        <f>+Ene!Q209+Feb!Q209+Mar!Q209+Abr!Q209+May!Q209+Jun!Q209+Jul!Q209+Ago!Q209+Set!Q209+Oct!Q209+Nov!Q209+Dic!Q209</f>
        <v>2</v>
      </c>
      <c r="R209" s="3">
        <f>+Ene!R209+Feb!R209+Mar!R209+Abr!R209+May!R209+Jun!R209+Jul!R209+Ago!R209+Set!R209+Oct!R209+Nov!R209+Dic!R209</f>
        <v>5</v>
      </c>
      <c r="S209" s="3">
        <f>+Ene!S209+Feb!S209+Mar!S209+Abr!S209+May!S209+Jun!S209+Jul!S209+Ago!S209+Set!S209+Oct!S209+Nov!S209+Dic!S209</f>
        <v>7</v>
      </c>
      <c r="T209" s="3">
        <f>+Ene!T209+Feb!T209+Mar!T209+Abr!T209+May!T209+Jun!T209+Jul!T209+Ago!T209+Set!T209+Oct!T209+Nov!T209+Dic!T209</f>
        <v>2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2</v>
      </c>
      <c r="Z209" s="5">
        <f>+Ene!Z209+Feb!Z209+Mar!Z209+Abr!Z209+May!Z209+Jun!Z209+Jul!Z209+Ago!Z209+Set!Z209+Oct!Z209+Nov!Z209+Dic!Z209</f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24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1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6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2</v>
      </c>
      <c r="S210" s="3">
        <f>+Ene!S210+Feb!S210+Mar!S210+Abr!S210+May!S210+Jun!S210+Jul!S210+Ago!S210+Set!S210+Oct!S210+Nov!S210+Dic!S210</f>
        <v>7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24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5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1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24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24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1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24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24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24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24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2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24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24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24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1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24" t="s">
        <v>399</v>
      </c>
      <c r="J221" s="5">
        <f>+Ene!J221+Feb!J221+Mar!J221+Abr!J221+May!J221+Jun!J221+Jul!J221+Ago!J221+Set!J221+Oct!J221+Nov!J221+Dic!J221</f>
        <v>1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9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1</v>
      </c>
      <c r="Q221" s="5">
        <f>+Ene!Q221+Feb!Q221+Mar!Q221+Abr!Q221+May!Q221+Jun!Q221+Jul!Q221+Ago!Q221+Set!Q221+Oct!Q221+Nov!Q221+Dic!Q221</f>
        <v>4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2</v>
      </c>
      <c r="T221" s="3">
        <f>+Ene!T221+Feb!T221+Mar!T221+Abr!T221+May!T221+Jun!T221+Jul!T221+Ago!T221+Set!T221+Oct!T221+Nov!T221+Dic!T221</f>
        <v>3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24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24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11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1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1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24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3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24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24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24" t="s">
        <v>404</v>
      </c>
      <c r="J227" s="5">
        <f>+Ene!J227+Feb!J227+Mar!J227+Abr!J227+May!J227+Jun!J227+Jul!J227+Ago!J227+Set!J227+Oct!J227+Nov!J227+Dic!J227</f>
        <v>2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1</v>
      </c>
      <c r="N227" s="3">
        <f>+Ene!N227+Feb!N227+Mar!N227+Abr!N227+May!N227+Jun!N227+Jul!N227+Ago!N227+Set!N227+Oct!N227+Nov!N227+Dic!N227</f>
        <v>1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2</v>
      </c>
      <c r="Q227" s="5">
        <f>+Ene!Q227+Feb!Q227+Mar!Q227+Abr!Q227+May!Q227+Jun!Q227+Jul!Q227+Ago!Q227+Set!Q227+Oct!Q227+Nov!Q227+Dic!Q227</f>
        <v>1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1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24" t="s">
        <v>405</v>
      </c>
      <c r="J228" s="5">
        <f>+Ene!J228+Feb!J228+Mar!J228+Abr!J228+May!J228+Jun!J228+Jul!J228+Ago!J228+Set!J228+Oct!J228+Nov!J228+Dic!J228</f>
        <v>1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1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1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24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1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24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24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24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24" t="s">
        <v>410</v>
      </c>
      <c r="J233" s="5">
        <f>+Ene!J233+Feb!J233+Mar!J233+Abr!J233+May!J233+Jun!J233+Jul!J233+Ago!J233+Set!J233+Oct!J233+Nov!J233+Dic!J233</f>
        <v>2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1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50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2</v>
      </c>
      <c r="Q233" s="5">
        <f>+Ene!Q233+Feb!Q233+Mar!Q233+Abr!Q233+May!Q233+Jun!Q233+Jul!Q233+Ago!Q233+Set!Q233+Oct!Q233+Nov!Q233+Dic!Q233</f>
        <v>1</v>
      </c>
      <c r="R233" s="3">
        <f>+Ene!R233+Feb!R233+Mar!R233+Abr!R233+May!R233+Jun!R233+Jul!R233+Ago!R233+Set!R233+Oct!R233+Nov!R233+Dic!R233</f>
        <v>19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3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24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1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24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24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24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24" t="s">
        <v>415</v>
      </c>
      <c r="J238" s="5">
        <f>+Ene!J238+Feb!J238+Mar!J238+Abr!J238+May!J238+Jun!J238+Jul!J238+Ago!J238+Set!J238+Oct!J238+Nov!J238+Dic!J238</f>
        <v>1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1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1</v>
      </c>
      <c r="Z238" s="5">
        <f>+Ene!Z238+Feb!Z238+Mar!Z238+Abr!Z238+May!Z238+Jun!Z238+Jul!Z238+Ago!Z238+Set!Z238+Oct!Z238+Nov!Z238+Dic!Z238</f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24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3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24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24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24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24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1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24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3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1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24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24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24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1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24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1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24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7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1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24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1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24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24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24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24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24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24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24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24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24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24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1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24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24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24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24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24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24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3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1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24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24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1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24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24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24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24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24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8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1</v>
      </c>
      <c r="S272" s="3">
        <f>+Ene!S272+Feb!S272+Mar!S272+Abr!S272+May!S272+Jun!S272+Jul!S272+Ago!S272+Set!S272+Oct!S272+Nov!S272+Dic!S272</f>
        <v>2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24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1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24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24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24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24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24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24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24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24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4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24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24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24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24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2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24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24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24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10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1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1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24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24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24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24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24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24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24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24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6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24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24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24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24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24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24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24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24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24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24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24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24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24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8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24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2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24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24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24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24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24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24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24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24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24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24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24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24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24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24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24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24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24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24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24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24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1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24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24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24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24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24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24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24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24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6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1</v>
      </c>
      <c r="R338" s="3">
        <f>+Ene!R338+Feb!R338+Mar!R338+Abr!R338+May!R338+Jun!R338+Jul!R338+Ago!R338+Set!R338+Oct!R338+Nov!R338+Dic!R338</f>
        <v>2</v>
      </c>
      <c r="S338" s="3">
        <f>+Ene!S338+Feb!S338+Mar!S338+Abr!S338+May!S338+Jun!S338+Jul!S338+Ago!S338+Set!S338+Oct!S338+Nov!S338+Dic!S338</f>
        <v>1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24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1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18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1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24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1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24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24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4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24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24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24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24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1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24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24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24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24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24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24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24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24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24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24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24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24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24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24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24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24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24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24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24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24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24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24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24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24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24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24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24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24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24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24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24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24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24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24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1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24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24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24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24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24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24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24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24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24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24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24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24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24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24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24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24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24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24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24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24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24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24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24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24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24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24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24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24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24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24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24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24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24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24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24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24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24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24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24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24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24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24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24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24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24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24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24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24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24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24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24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24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24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1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24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24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24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24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24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24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24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24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24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24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24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24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24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24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24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24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24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24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1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24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24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24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24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24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24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24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24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24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24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24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24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24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24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24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24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24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24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24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24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24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24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24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24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24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24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24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24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24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24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24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24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24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24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24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24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24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24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24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24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24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24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24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24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24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24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24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24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24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24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24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24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24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24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24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24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24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24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24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24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24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24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24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24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24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24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24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24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24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24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24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24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24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1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24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24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24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24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24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24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24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24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24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24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24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24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24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24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24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24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24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24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24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24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24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24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24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24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24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24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24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24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24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24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24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24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24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24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24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24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24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24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24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24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24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24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24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24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24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24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24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24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24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24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24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24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24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24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24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24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24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24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24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24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24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24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24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24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24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24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24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24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10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1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24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24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24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24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24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24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24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24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24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1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24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24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24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24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24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24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24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24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24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24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24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24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24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24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24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24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24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24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24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24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24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24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24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1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24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24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24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24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24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24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24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24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24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24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24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24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24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24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24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24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24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24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24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24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24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24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24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24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24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24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24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24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24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24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24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24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24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0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24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24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24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24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24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24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24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24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24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24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24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24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2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24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24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24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24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24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24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24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24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24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24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24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24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24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24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24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24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24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24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24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24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24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24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24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24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24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24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24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24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24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24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24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24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24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24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24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24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24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24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24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24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24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24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24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24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24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24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24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24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24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24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24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24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24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24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24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24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24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24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24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24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24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24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24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24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24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24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24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24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24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24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24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24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24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24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24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24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24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24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24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24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24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24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24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24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24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24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24" t="s">
        <v>860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24" t="s">
        <v>861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24" t="s">
        <v>862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24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24" t="s">
        <v>864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24" t="s">
        <v>865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24" t="s">
        <v>867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24" t="s">
        <v>868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24" t="s">
        <v>883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1" t="s">
        <v>15</v>
      </c>
      <c r="B765" s="11" t="s">
        <v>16</v>
      </c>
      <c r="C765" s="12">
        <v>406</v>
      </c>
      <c r="D765" s="11" t="s">
        <v>339</v>
      </c>
      <c r="E765" s="11" t="s">
        <v>15</v>
      </c>
      <c r="F765" s="11" t="s">
        <v>16</v>
      </c>
      <c r="G765" s="12" t="s">
        <v>863</v>
      </c>
      <c r="H765" s="12">
        <v>32367</v>
      </c>
      <c r="I765" s="24" t="s">
        <v>884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1" t="s">
        <v>15</v>
      </c>
      <c r="B766" s="11" t="s">
        <v>16</v>
      </c>
      <c r="C766" s="12">
        <v>406</v>
      </c>
      <c r="D766" s="11" t="s">
        <v>339</v>
      </c>
      <c r="E766" s="11" t="s">
        <v>15</v>
      </c>
      <c r="F766" s="11" t="s">
        <v>16</v>
      </c>
      <c r="G766" s="12" t="s">
        <v>863</v>
      </c>
      <c r="H766" s="12">
        <v>32534</v>
      </c>
      <c r="I766" s="24" t="s">
        <v>885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1" t="s">
        <v>15</v>
      </c>
      <c r="B767" s="11" t="s">
        <v>16</v>
      </c>
      <c r="C767" s="12">
        <v>406</v>
      </c>
      <c r="D767" s="11" t="s">
        <v>339</v>
      </c>
      <c r="E767" s="11" t="s">
        <v>15</v>
      </c>
      <c r="F767" s="11" t="s">
        <v>16</v>
      </c>
      <c r="G767" s="12" t="s">
        <v>863</v>
      </c>
      <c r="H767" s="12">
        <v>32646</v>
      </c>
      <c r="I767" s="24" t="s">
        <v>886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1" t="s">
        <v>15</v>
      </c>
      <c r="B768" s="11" t="s">
        <v>16</v>
      </c>
      <c r="C768" s="12">
        <v>406</v>
      </c>
      <c r="D768" s="11" t="s">
        <v>339</v>
      </c>
      <c r="E768" s="11" t="s">
        <v>15</v>
      </c>
      <c r="F768" s="11" t="s">
        <v>16</v>
      </c>
      <c r="G768" s="12" t="s">
        <v>863</v>
      </c>
      <c r="H768" s="12">
        <v>32517</v>
      </c>
      <c r="I768" s="24" t="s">
        <v>887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1" t="s">
        <v>122</v>
      </c>
      <c r="B769" s="11" t="s">
        <v>123</v>
      </c>
      <c r="C769" s="12">
        <v>407</v>
      </c>
      <c r="D769" s="11" t="s">
        <v>307</v>
      </c>
      <c r="E769" s="11" t="s">
        <v>122</v>
      </c>
      <c r="F769" s="11" t="s">
        <v>134</v>
      </c>
      <c r="G769" s="12" t="s">
        <v>863</v>
      </c>
      <c r="H769" s="12">
        <v>32719</v>
      </c>
      <c r="I769" s="24" t="s">
        <v>888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1" t="s">
        <v>15</v>
      </c>
      <c r="B770" s="11" t="s">
        <v>16</v>
      </c>
      <c r="C770" s="12">
        <v>406</v>
      </c>
      <c r="D770" s="11" t="s">
        <v>339</v>
      </c>
      <c r="E770" s="11" t="s">
        <v>15</v>
      </c>
      <c r="F770" s="11" t="s">
        <v>16</v>
      </c>
      <c r="G770" s="12" t="s">
        <v>863</v>
      </c>
      <c r="H770" s="12">
        <v>32745</v>
      </c>
      <c r="I770" s="24" t="s">
        <v>889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1" t="s">
        <v>122</v>
      </c>
      <c r="B771" s="11" t="s">
        <v>143</v>
      </c>
      <c r="C771" s="12">
        <v>407</v>
      </c>
      <c r="D771" s="11" t="s">
        <v>307</v>
      </c>
      <c r="E771" s="11" t="s">
        <v>122</v>
      </c>
      <c r="F771" s="11" t="s">
        <v>144</v>
      </c>
      <c r="G771" s="12" t="s">
        <v>863</v>
      </c>
      <c r="H771" s="12">
        <v>32709</v>
      </c>
      <c r="I771" s="24" t="s">
        <v>890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1" t="s">
        <v>10</v>
      </c>
      <c r="B772" s="11" t="s">
        <v>11</v>
      </c>
      <c r="C772" s="12">
        <v>401</v>
      </c>
      <c r="D772" s="11" t="s">
        <v>362</v>
      </c>
      <c r="E772" s="11" t="s">
        <v>10</v>
      </c>
      <c r="F772" s="11" t="s">
        <v>194</v>
      </c>
      <c r="G772" s="12" t="s">
        <v>863</v>
      </c>
      <c r="H772" s="12">
        <v>32465</v>
      </c>
      <c r="I772" s="24" t="s">
        <v>891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1" t="s">
        <v>10</v>
      </c>
      <c r="B773" s="11" t="s">
        <v>190</v>
      </c>
      <c r="C773" s="12">
        <v>401</v>
      </c>
      <c r="D773" s="11" t="s">
        <v>362</v>
      </c>
      <c r="E773" s="11" t="s">
        <v>10</v>
      </c>
      <c r="F773" s="11" t="s">
        <v>190</v>
      </c>
      <c r="G773" s="12" t="s">
        <v>863</v>
      </c>
      <c r="H773" s="12">
        <v>33095</v>
      </c>
      <c r="I773" s="24" t="s">
        <v>892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1" t="s">
        <v>197</v>
      </c>
      <c r="B774" s="11" t="s">
        <v>217</v>
      </c>
      <c r="C774" s="12">
        <v>404</v>
      </c>
      <c r="D774" s="11" t="s">
        <v>893</v>
      </c>
      <c r="E774" s="11" t="s">
        <v>197</v>
      </c>
      <c r="F774" s="11" t="s">
        <v>213</v>
      </c>
      <c r="G774" s="12" t="s">
        <v>863</v>
      </c>
      <c r="H774" s="12">
        <v>33130</v>
      </c>
      <c r="I774" s="24" t="s">
        <v>894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1" t="s">
        <v>122</v>
      </c>
      <c r="B775" s="11" t="s">
        <v>143</v>
      </c>
      <c r="C775" s="12">
        <v>407</v>
      </c>
      <c r="D775" s="11" t="s">
        <v>307</v>
      </c>
      <c r="E775" s="11" t="s">
        <v>122</v>
      </c>
      <c r="F775" s="11" t="s">
        <v>144</v>
      </c>
      <c r="G775" s="12" t="s">
        <v>866</v>
      </c>
      <c r="H775" s="12">
        <v>32852</v>
      </c>
      <c r="I775" s="24" t="s">
        <v>895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5" t="s">
        <v>896</v>
      </c>
      <c r="J776" s="26">
        <f>+Ene!J776+Feb!J776+Mar!J776+Abr!J776+May!J776+Jun!J776+Jul!J776+Ago!J776+Set!J776+Oct!J776+Nov!J776+Dic!J776</f>
        <v>0</v>
      </c>
      <c r="K776" s="26">
        <f>+Ene!K776+Feb!K776+Mar!K776+Abr!K776+May!K776+Jun!K776+Jul!K776+Ago!K776+Set!K776+Oct!K776+Nov!K776+Dic!K776</f>
        <v>0</v>
      </c>
      <c r="L776" s="27">
        <f>+Ene!L776+Feb!L776+Mar!L776+Abr!L776+May!L776+Jun!L776+Jul!L776+Ago!L776+Set!L776+Oct!L776+Nov!L776+Dic!L776</f>
        <v>0</v>
      </c>
      <c r="M776" s="27">
        <f>+Ene!M776+Feb!M776+Mar!M776+Abr!M776+May!M776+Jun!M776+Jul!M776+Ago!M776+Set!M776+Oct!M776+Nov!M776+Dic!M776</f>
        <v>0</v>
      </c>
      <c r="N776" s="27">
        <f>+Ene!N776+Feb!N776+Mar!N776+Abr!N776+May!N776+Jun!N776+Jul!N776+Ago!N776+Set!N776+Oct!N776+Nov!N776+Dic!N776</f>
        <v>0</v>
      </c>
      <c r="O776" s="27">
        <f>+Ene!O776+Feb!O776+Mar!O776+Abr!O776+May!O776+Jun!O776+Jul!O776+Ago!O776+Set!O776+Oct!O776+Nov!O776+Dic!O776</f>
        <v>0</v>
      </c>
      <c r="P776" s="26">
        <f>+Ene!P776+Feb!P776+Mar!P776+Abr!P776+May!P776+Jun!P776+Jul!P776+Ago!P776+Set!P776+Oct!P776+Nov!P776+Dic!P776</f>
        <v>0</v>
      </c>
      <c r="Q776" s="26">
        <f>+Ene!Q776+Feb!Q776+Mar!Q776+Abr!Q776+May!Q776+Jun!Q776+Jul!Q776+Ago!Q776+Set!Q776+Oct!Q776+Nov!Q776+Dic!Q776</f>
        <v>0</v>
      </c>
      <c r="R776" s="27">
        <f>+Ene!R776+Feb!R776+Mar!R776+Abr!R776+May!R776+Jun!R776+Jul!R776+Ago!R776+Set!R776+Oct!R776+Nov!R776+Dic!R776</f>
        <v>0</v>
      </c>
      <c r="S776" s="27">
        <f>+Ene!S776+Feb!S776+Mar!S776+Abr!S776+May!S776+Jun!S776+Jul!S776+Ago!S776+Set!S776+Oct!S776+Nov!S776+Dic!S776</f>
        <v>0</v>
      </c>
      <c r="T776" s="27">
        <f>+Ene!T776+Feb!T776+Mar!T776+Abr!T776+May!T776+Jun!T776+Jul!T776+Ago!T776+Set!T776+Oct!T776+Nov!T776+Dic!T776</f>
        <v>0</v>
      </c>
      <c r="U776" s="26">
        <f>+Ene!U776+Feb!U776+Mar!U776+Abr!U776+May!U776+Jun!U776+Jul!U776+Ago!U776+Set!U776+Oct!U776+Nov!U776+Dic!U776</f>
        <v>0</v>
      </c>
      <c r="V776" s="26">
        <f>+Ene!V776+Feb!V776+Mar!V776+Abr!V776+May!V776+Jun!V776+Jul!V776+Ago!V776+Set!V776+Oct!V776+Nov!V776+Dic!V776</f>
        <v>0</v>
      </c>
      <c r="W776" s="26">
        <f>+Ene!W776+Feb!W776+Mar!W776+Abr!W776+May!W776+Jun!W776+Jul!W776+Ago!W776+Set!W776+Oct!W776+Nov!W776+Dic!W776</f>
        <v>0</v>
      </c>
      <c r="X776" s="26">
        <f>+Ene!X776+Feb!X776+Mar!X776+Abr!X776+May!X776+Jun!X776+Jul!X776+Ago!X776+Set!X776+Oct!X776+Nov!X776+Dic!X776</f>
        <v>0</v>
      </c>
      <c r="Y776" s="26">
        <f>+Ene!Y776+Feb!Y776+Mar!Y776+Abr!Y776+May!Y776+Jun!Y776+Jul!Y776+Ago!Y776+Set!Y776+Oct!Y776+Nov!Y776+Dic!Y776</f>
        <v>0</v>
      </c>
      <c r="Z776" s="26">
        <f>+Ene!Z776+Feb!Z776+Mar!Z776+Abr!Z776+May!Z776+Jun!Z776+Jul!Z776+Ago!Z776+Set!Z776+Oct!Z776+Nov!Z776+Dic!Z776</f>
        <v>0</v>
      </c>
    </row>
  </sheetData>
  <autoFilter ref="A4:I444" xr:uid="{00000000-0009-0000-0000-00000C000000}"/>
  <mergeCells count="2">
    <mergeCell ref="E1:I2"/>
    <mergeCell ref="E3:I3"/>
  </mergeCells>
  <conditionalFormatting sqref="H776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2023-11-08T15:05:15Z</dcterms:modified>
</cp:coreProperties>
</file>